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29BF297-2B10-46A1-9E00-3430CC49830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55" i="9"/>
  <c r="E14" i="11"/>
  <c r="K14" i="11"/>
  <c r="I14" i="11"/>
  <c r="M28" i="23"/>
  <c r="D18" i="19"/>
  <c r="I19" i="22"/>
  <c r="H19" i="22"/>
  <c r="M26" i="23" l="1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6" i="7" s="1"/>
  <c r="A27" i="7" s="1"/>
  <c r="A41" i="19"/>
  <c r="A42" i="19" s="1"/>
  <c r="A43" i="19" s="1"/>
  <c r="A44" i="19" s="1"/>
  <c r="A45" i="19" s="1"/>
  <c r="A38" i="19"/>
  <c r="A40" i="19" s="1"/>
  <c r="A20" i="19"/>
  <c r="A21" i="19" s="1"/>
  <c r="A22" i="19" s="1"/>
  <c r="A24" i="19" s="1"/>
  <c r="A25" i="19" s="1"/>
  <c r="L18" i="23"/>
  <c r="L17" i="23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8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6" i="7"/>
  <c r="C61" i="10"/>
  <c r="C22" i="10" s="1"/>
  <c r="C17" i="9"/>
  <c r="D33" i="9"/>
  <c r="A48" i="7" l="1"/>
  <c r="A49" i="7" s="1"/>
  <c r="A50" i="7" s="1"/>
  <c r="A51" i="7" s="1"/>
  <c r="A52" i="7" s="1"/>
  <c r="A54" i="7" s="1"/>
  <c r="A57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5" i="19" s="1"/>
  <c r="A58" i="19" s="1"/>
  <c r="A60" i="19" s="1"/>
  <c r="A61" i="19" s="1"/>
  <c r="A62" i="19" s="1"/>
  <c r="A63" i="19" s="1"/>
  <c r="A64" i="19" s="1"/>
  <c r="A31" i="19"/>
  <c r="A32" i="19" s="1"/>
  <c r="A33" i="19" s="1"/>
  <c r="A30" i="19"/>
  <c r="A65" i="19" l="1"/>
  <c r="A66" i="19" s="1"/>
  <c r="A67" i="19" s="1"/>
  <c r="A68" i="19" s="1"/>
  <c r="A64" i="7"/>
  <c r="A65" i="7" s="1"/>
  <c r="A66" i="7" s="1"/>
  <c r="A67" i="7" s="1"/>
  <c r="J14" i="11"/>
  <c r="C14" i="11"/>
  <c r="A71" i="19" l="1"/>
  <c r="A72" i="19" s="1"/>
  <c r="A72" i="7"/>
  <c r="A68" i="7"/>
  <c r="A69" i="7" s="1"/>
  <c r="A70" i="7" s="1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9" i="9" s="1"/>
  <c r="M19" i="23"/>
  <c r="M20" i="23" s="1"/>
  <c r="D43" i="19" l="1"/>
  <c r="D42" i="7" s="1"/>
  <c r="M27" i="23"/>
  <c r="D23" i="19" s="1"/>
  <c r="D25" i="7" s="1"/>
  <c r="D56" i="19" l="1"/>
  <c r="D43" i="9" s="1"/>
  <c r="D13" i="10"/>
  <c r="E13" i="10" s="1"/>
  <c r="D30" i="9"/>
  <c r="D65" i="7" l="1"/>
  <c r="D29" i="19"/>
  <c r="D18" i="9" s="1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C18" i="11" l="1"/>
  <c r="D29" i="11" l="1"/>
  <c r="D54" i="18"/>
  <c r="D59" i="18" s="1"/>
  <c r="F59" i="18" s="1"/>
  <c r="E13" i="21" l="1"/>
  <c r="D11" i="10" s="1"/>
  <c r="E11" i="10" s="1"/>
  <c r="C13" i="2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E21" i="9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l="1"/>
  <c r="D17" i="9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30" i="18" l="1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E65" i="10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<sst xmlns="http://schemas.openxmlformats.org/spreadsheetml/2006/main" count="665" uniqueCount="282">
  <si>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</si>
  <si>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</si>
  <si>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</si>
  <si>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</si>
  <si>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</si>
  <si>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</si>
  <si>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</si>
  <si>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</si>
  <si>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</si>
  <si>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</si>
  <si>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</si>
  <si>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</si>
  <si>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</si>
  <si>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</si>
  <si>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</si>
  <si>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</si>
  <si>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</si>
  <si>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</si>
  <si>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</si>
  <si>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</si>
  <si>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</si>
  <si>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</si>
  <si>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</si>
  <si>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</si>
  <si>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</si>
  <si>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</si>
  <si>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</si>
  <si>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</si>
  <si>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</si>
  <si>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</si>
  <si>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</si>
  <si>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</si>
  <si>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</si>
  <si>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</si>
  <si>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</si>
  <si>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</si>
  <si>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</si>
  <si>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</si>
  <si>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</si>
  <si>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</si>
  <si>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</si>
  <si>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</si>
  <si>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</si>
  <si>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</si>
  <si>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</si>
  <si>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</si>
  <si>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</si>
  <si>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</si>
  <si>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</si>
  <si>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</si>
  <si>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</si>
  <si>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</si>
  <si>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</si>
  <si>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</si>
  <si>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</si>
  <si>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</si>
  <si>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</si>
  <si>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</si>
  <si>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</si>
  <si>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</si>
  <si>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</si>
  <si>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</si>
  <si>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</si>
  <si>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</si>
  <si>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</si>
  <si>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</si>
  <si>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</si>
  <si>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</si>
  <si>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</si>
  <si>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</si>
  <si>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</si>
  <si>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</si>
  <si>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</si>
  <si>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</si>
  <si>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</si>
  <si>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</si>
  <si>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</si>
  <si>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</si>
  <si>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</si>
  <si>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</si>
  <si>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</si>
  <si>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</si>
  <si>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</si>
  <si>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</si>
  <si>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</si>
  <si>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</si>
  <si>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</si>
  <si>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</si>
  <si>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</si>
  <si>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</si>
  <si>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</si>
  <si>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</si>
  <si>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</si>
  <si>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</si>
  <si>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</si>
  <si>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</si>
  <si>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</si>
  <si>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</si>
  <si>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</si>
  <si>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</si>
  <si>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</si>
  <si>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</si>
  <si>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</si>
  <si>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</si>
  <si>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</si>
  <si>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</si>
  <si>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</si>
  <si>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</si>
  <si>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</si>
  <si>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</si>
  <si>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</si>
  <si>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</si>
  <si>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</si>
  <si>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</si>
  <si>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</si>
  <si>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</si>
  <si>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</si>
  <si>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</si>
  <si>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</si>
  <si>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</si>
  <si>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</si>
  <si>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</si>
  <si>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</si>
  <si>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</si>
  <si>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</si>
  <si>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</si>
  <si>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</si>
  <si>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</si>
  <si>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</si>
  <si>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</si>
  <si>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</si>
  <si>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</si>
  <si>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</si>
  <si>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</si>
  <si>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</si>
  <si>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</si>
  <si>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</si>
  <si>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</si>
  <si>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</si>
  <si>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</si>
  <si>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</si>
  <si>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</si>
  <si>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</si>
  <si>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</si>
  <si>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</si>
  <si>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</si>
  <si>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</si>
  <si>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</si>
  <si>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</si>
  <si>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</si>
  <si>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</si>
  <si>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</si>
  <si>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</si>
  <si>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</si>
  <si>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</si>
  <si>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</si>
  <si>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</si>
  <si>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</si>
  <si>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</si>
  <si>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</si>
  <si>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</si>
  <si>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</si>
  <si>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</si>
  <si>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</si>
  <si>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</si>
  <si>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</si>
  <si>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</si>
  <si>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</si>
  <si>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</si>
  <si>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</si>
  <si>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</si>
  <si>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</si>
  <si>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</si>
  <si>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</si>
  <si>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</si>
  <si>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</si>
  <si>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</si>
  <si>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</si>
  <si>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</si>
  <si>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</si>
  <si>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</si>
  <si>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</si>
  <si>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</si>
  <si>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</si>
  <si>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</si>
  <si>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</si>
  <si>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</si>
  <si>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</si>
  <si>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</si>
  <si>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</si>
  <si>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</si>
  <si>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</si>
  <si>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</si>
  <si>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</si>
  <si>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</si>
  <si>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</si>
  <si>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</si>
  <si>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</si>
  <si>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</si>
  <si>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</si>
  <si>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</si>
  <si>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</si>
  <si>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</si>
  <si>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</si>
  <si>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</si>
  <si>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</si>
  <si>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</si>
  <si>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</si>
  <si>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</si>
  <si>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</si>
  <si>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</si>
  <si>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</si>
  <si>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</si>
  <si>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</si>
  <si>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</si>
  <si>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</si>
  <si>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</si>
  <si>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</si>
  <si>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</si>
  <si>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</si>
  <si>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</si>
  <si>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</si>
  <si>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</si>
  <si>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</si>
  <si>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</si>
  <si>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</si>
  <si>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</si>
  <si>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</si>
  <si>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</si>
  <si>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</si>
  <si>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</si>
  <si>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</si>
  <si>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</si>
  <si>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</si>
  <si>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</si>
  <si>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</si>
  <si>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</si>
  <si>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</si>
  <si>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</si>
  <si>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</si>
  <si>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</si>
  <si>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</si>
  <si>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</si>
  <si>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</si>
  <si>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</si>
  <si>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</si>
  <si>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</si>
  <si>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</si>
  <si>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</si>
  <si>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</si>
  <si>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</si>
  <si>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</si>
  <si>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</si>
  <si>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</si>
  <si>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</si>
  <si>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</si>
  <si>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</si>
  <si>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</si>
  <si>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</si>
  <si>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</si>
  <si>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</si>
  <si>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</si>
  <si>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</si>
  <si>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</si>
  <si>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</si>
  <si>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</si>
  <si>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</si>
  <si>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</si>
  <si>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</si>
  <si>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</si>
  <si>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</si>
  <si>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</si>
  <si>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</si>
  <si>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</si>
  <si>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Սուբսիդիա  ջրամատակարարման գծով</t>
  </si>
  <si>
    <t xml:space="preserve"> </t>
  </si>
  <si>
    <t>Աշխատավաձի գծով</t>
  </si>
  <si>
    <t>Ե․Թաթմանյան</t>
  </si>
  <si>
    <t>Ֆ․Լալայան</t>
  </si>
  <si>
    <t xml:space="preserve">«Վիլլի Մոկացյանի անվան երաժշտական դպրոց» ՀՈԱԿ-ի  </t>
  </si>
  <si>
    <t>հ. 1778 - Ա որոշմամբ</t>
  </si>
  <si>
    <t>12. 05.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</si>
</sst>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6" fillId="0" borderId="0" xfId="45" applyFont="1" applyAlignment="1">
      <alignment vertical="center"/>
    </xf>
    <xf numFmtId="0" fontId="57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3" fontId="58" fillId="0" borderId="0" xfId="45" applyNumberFormat="1" applyFont="1" applyAlignment="1">
      <alignment horizontal="center" vertical="center"/>
    </xf>
    <xf numFmtId="3" fontId="58" fillId="0" borderId="0" xfId="45" applyNumberFormat="1" applyFont="1" applyAlignment="1">
      <alignment horizontal="left" vertical="center"/>
    </xf>
    <xf numFmtId="166" fontId="59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31" fillId="0" borderId="45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60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2" fillId="0" borderId="10" xfId="45" applyNumberFormat="1" applyFont="1" applyBorder="1" applyAlignment="1">
      <alignment horizontal="center" vertical="center" wrapText="1"/>
    </xf>
    <xf numFmtId="166" fontId="62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3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8" fillId="0" borderId="0" xfId="19" applyNumberFormat="1" applyFont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M3WjAjBgkqhkiG9w0BCQQxFgQU0Oj2sNwc+JujaD/nfo8F8OrsEbswKwYLKoZIhvcNAQkQAgwxHDAaMBgwFgQUK2DY8Flrruk/JuoGGlIdRn+9y9EwDQYJKoZIhvcNAQEBBQAEggEAoAqCiY72R8kcwDwsQfs4PKgQgJXu4y+mP7laxB2SpxUFYx2mmfHJ51txWEpXI8CoyP449blM+Orfh2PsHSLV0QZrAeHBJ4RZrw7ZVQdZbTNeMs//63EVEog09DeCVa/B3Nnh9mNFf+cBAJd3CI+N9/4+7rgePqCFMAaumzzX9CG45UBKMWDqTP7xn1+Gs516BvDBYVJN6h130WTWsIDPJFFcwDAcCqjaie4KiWmwe11l2c+CQRvIHJgumX5caHhL7IRHD1QTNNHDf8wZDLLj6DCBzo9bGpuasOvsTR506sxpRqCvgFCdNSrqehPo0qU2VKaCm22v1hhpUHwyywrzQ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QxWjAjBgkqhkiG9w0BCQQxFgQUiwlPjfChTWLpZj4G0KE+6U8hxUAwKwYLKoZIhvcNAQkQAgwxHDAaMBgwFgQUK2DY8Flrruk/JuoGGlIdRn+9y9EwDQYJKoZIhvcNAQEBBQAEggEAe5dZx8uvn7E/c/7Cuu5JVmYJ2uw5Y1grXyYDJgcAEc7/67vQIzfcJAk+7MbX+nERIDMaq4QmZNaKVfuw5vsSMdmrVdMovRgwKJmVJS6/jOu3A5BsMCzwpCJLuCZDy9PdUsKMtnMHBBMQxITA0FZ+5hrp/w97vyKaW2e8+Gz2LNP2na7/6+cE33FFZSF9LUZOZs31EBri4A2klGa9+EQnTlvaKReAvcjT8b+Z9lw3ge0cSGlqE8okqZL5iAc5TRJT9LuZrFr5RQk31Ktb02z53k3BLqiu9ZpUSeQve3J5G68qmApvhpQ2mAD1aWEwJ3Kyaz2UIJzGY32MBCvXW4S2q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50800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9F3966D-C87E-FA9C-44CE-638B6C77DE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8DBBE3E-49CF-BAE0-F0AD-71A484A1D4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4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45" t="s">
        <v>167</v>
      </c>
      <c r="E1" s="94">
        <v>23</v>
      </c>
      <c r="F1" s="37"/>
      <c r="G1" s="35"/>
    </row>
    <row r="2" spans="1:13">
      <c r="C2" s="35"/>
      <c r="D2" s="445" t="s">
        <v>22</v>
      </c>
      <c r="E2" s="35"/>
      <c r="F2" s="35"/>
      <c r="G2" s="35"/>
    </row>
    <row r="3" spans="1:13">
      <c r="C3" s="35"/>
      <c r="D3" s="445" t="s">
        <v>23</v>
      </c>
      <c r="E3" s="35"/>
      <c r="F3" s="35"/>
      <c r="G3" s="35"/>
    </row>
    <row r="4" spans="1:13" ht="18" customHeight="1">
      <c r="C4" s="144"/>
      <c r="D4" s="440" t="s">
        <v>263</v>
      </c>
      <c r="E4" s="144"/>
      <c r="F4" s="144"/>
      <c r="G4" s="35"/>
    </row>
    <row r="5" spans="1:13" ht="18.75" customHeight="1">
      <c r="C5" s="144"/>
      <c r="D5" s="440" t="s">
        <v>165</v>
      </c>
      <c r="E5" s="144"/>
      <c r="F5" s="144"/>
      <c r="G5" s="35"/>
    </row>
    <row r="6" spans="1:13" ht="24" customHeight="1">
      <c r="C6" s="144"/>
      <c r="D6" s="440"/>
      <c r="E6" s="144"/>
      <c r="F6" s="144"/>
      <c r="G6" s="35"/>
    </row>
    <row r="7" spans="1:13">
      <c r="C7" s="144"/>
      <c r="D7" s="445" t="s">
        <v>196</v>
      </c>
      <c r="E7" s="94">
        <v>23</v>
      </c>
      <c r="F7" s="37"/>
      <c r="G7" s="35"/>
    </row>
    <row r="8" spans="1:13">
      <c r="C8" s="144"/>
      <c r="D8" s="445" t="s">
        <v>22</v>
      </c>
      <c r="E8" s="35"/>
      <c r="F8" s="35"/>
      <c r="G8" s="35"/>
    </row>
    <row r="9" spans="1:13">
      <c r="C9" s="144"/>
      <c r="D9" s="445" t="s">
        <v>23</v>
      </c>
      <c r="E9" s="35"/>
      <c r="F9" s="35"/>
      <c r="G9" s="35"/>
    </row>
    <row r="10" spans="1:13" ht="18" customHeight="1">
      <c r="C10" s="144"/>
      <c r="D10" s="440" t="s">
        <v>281</v>
      </c>
      <c r="E10" s="144"/>
      <c r="F10" s="144"/>
      <c r="G10" s="35"/>
    </row>
    <row r="11" spans="1:13" ht="18.75" customHeight="1">
      <c r="C11" s="144"/>
      <c r="D11" s="440" t="s">
        <v>280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2" t="s">
        <v>34</v>
      </c>
      <c r="B13" s="502"/>
      <c r="C13" s="502"/>
      <c r="D13" s="502"/>
      <c r="E13" s="38"/>
      <c r="F13" s="273"/>
      <c r="G13" s="38"/>
    </row>
    <row r="14" spans="1:13" s="447" customFormat="1" ht="27" customHeight="1">
      <c r="A14" s="503" t="s">
        <v>279</v>
      </c>
      <c r="B14" s="503"/>
      <c r="C14" s="503"/>
      <c r="D14" s="503"/>
      <c r="E14" s="446"/>
      <c r="F14" s="446"/>
    </row>
    <row r="15" spans="1:13" ht="18.75" customHeight="1">
      <c r="A15" s="504" t="s">
        <v>264</v>
      </c>
      <c r="B15" s="504"/>
      <c r="C15" s="504"/>
      <c r="D15" s="504"/>
      <c r="E15" s="275"/>
      <c r="F15" s="275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41"/>
      <c r="F16" s="42"/>
      <c r="L16" s="2"/>
    </row>
    <row r="17" spans="1:16" ht="26.25" customHeight="1">
      <c r="A17" s="43" t="s">
        <v>7</v>
      </c>
      <c r="B17" s="501" t="s">
        <v>116</v>
      </c>
      <c r="C17" s="501"/>
      <c r="D17" s="245"/>
      <c r="E17" s="442"/>
      <c r="F17" s="245"/>
    </row>
    <row r="18" spans="1:16" s="5" customFormat="1">
      <c r="A18" s="103">
        <v>1</v>
      </c>
      <c r="B18" s="497" t="s">
        <v>109</v>
      </c>
      <c r="C18" s="497"/>
      <c r="D18" s="193">
        <f>+'Pastaci finansav.'!C13</f>
        <v>68551.600000000006</v>
      </c>
      <c r="E18" s="193"/>
      <c r="F18" s="193"/>
      <c r="G18" s="489"/>
    </row>
    <row r="19" spans="1:16">
      <c r="A19" s="103">
        <v>2</v>
      </c>
      <c r="B19" s="505" t="s">
        <v>181</v>
      </c>
      <c r="C19" s="505"/>
      <c r="D19" s="194">
        <f>+'Pastaci finansav.'!D13</f>
        <v>1961</v>
      </c>
      <c r="E19" s="193"/>
      <c r="F19" s="194"/>
    </row>
    <row r="20" spans="1:16" s="5" customFormat="1" hidden="1">
      <c r="A20" s="103">
        <f t="shared" ref="A20:A25" si="0">+A19+1</f>
        <v>3</v>
      </c>
      <c r="B20" s="506" t="s">
        <v>233</v>
      </c>
      <c r="C20" s="506"/>
      <c r="D20" s="193"/>
      <c r="E20" s="193"/>
      <c r="F20" s="193"/>
    </row>
    <row r="21" spans="1:16" s="2" customFormat="1" hidden="1">
      <c r="A21" s="103">
        <f t="shared" si="0"/>
        <v>4</v>
      </c>
      <c r="B21" s="497" t="s">
        <v>223</v>
      </c>
      <c r="C21" s="497"/>
      <c r="D21" s="193"/>
      <c r="E21" s="193"/>
      <c r="F21" s="193"/>
      <c r="G21" s="489"/>
    </row>
    <row r="22" spans="1:16" s="5" customFormat="1" hidden="1">
      <c r="A22" s="103">
        <f t="shared" si="0"/>
        <v>5</v>
      </c>
      <c r="B22" s="497" t="s">
        <v>46</v>
      </c>
      <c r="C22" s="497"/>
      <c r="D22" s="193"/>
      <c r="E22" s="193"/>
      <c r="F22" s="193"/>
      <c r="G22" s="489"/>
    </row>
    <row r="23" spans="1:16" hidden="1">
      <c r="A23" s="103">
        <v>3</v>
      </c>
      <c r="B23" s="499" t="s">
        <v>56</v>
      </c>
      <c r="C23" s="499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4</v>
      </c>
      <c r="B24" s="497" t="s">
        <v>180</v>
      </c>
      <c r="C24" s="497"/>
      <c r="D24" s="193"/>
      <c r="E24" s="193"/>
      <c r="F24" s="193"/>
    </row>
    <row r="25" spans="1:16" hidden="1">
      <c r="A25" s="103">
        <f t="shared" si="0"/>
        <v>5</v>
      </c>
      <c r="B25" s="499" t="s">
        <v>240</v>
      </c>
      <c r="C25" s="499"/>
      <c r="D25" s="193">
        <f>SUM(D26:D27)</f>
        <v>0</v>
      </c>
      <c r="E25" s="193"/>
      <c r="F25" s="193"/>
    </row>
    <row r="26" spans="1:16" s="409" customFormat="1" ht="13.5" hidden="1">
      <c r="A26" s="407">
        <f>+A25+0.1</f>
        <v>5.0999999999999996</v>
      </c>
      <c r="B26" s="498"/>
      <c r="C26" s="498"/>
      <c r="D26" s="411"/>
      <c r="E26" s="411"/>
      <c r="F26" s="411"/>
    </row>
    <row r="27" spans="1:16" s="409" customFormat="1" ht="13.5" hidden="1">
      <c r="A27" s="407">
        <f>+A26+0.1</f>
        <v>5.1999999999999993</v>
      </c>
      <c r="B27" s="498"/>
      <c r="C27" s="498"/>
      <c r="D27" s="411"/>
      <c r="E27" s="411"/>
      <c r="F27" s="421" t="s">
        <v>244</v>
      </c>
    </row>
    <row r="28" spans="1:16">
      <c r="A28" s="103">
        <v>3</v>
      </c>
      <c r="B28" s="499" t="s">
        <v>114</v>
      </c>
      <c r="C28" s="499"/>
      <c r="D28" s="194">
        <f>SUM(D29:D30)</f>
        <v>842.1</v>
      </c>
      <c r="E28" s="193"/>
      <c r="F28" s="194"/>
    </row>
    <row r="29" spans="1:16" s="410" customFormat="1" ht="13.5">
      <c r="A29" s="407">
        <v>3.1</v>
      </c>
      <c r="B29" s="500" t="s">
        <v>65</v>
      </c>
      <c r="C29" s="500"/>
      <c r="D29" s="408">
        <f>+D70</f>
        <v>842.1</v>
      </c>
      <c r="E29" s="411"/>
      <c r="F29" s="408"/>
      <c r="G29" s="413"/>
      <c r="H29" s="409"/>
      <c r="I29" s="409"/>
      <c r="J29" s="409"/>
      <c r="K29" s="409"/>
      <c r="L29" s="409"/>
      <c r="M29" s="409"/>
      <c r="N29" s="409"/>
      <c r="O29" s="409"/>
      <c r="P29" s="409"/>
    </row>
    <row r="30" spans="1:16" s="409" customFormat="1" ht="13.5" hidden="1">
      <c r="A30" s="407">
        <f t="shared" ref="A30" si="1">+A29+0.1</f>
        <v>3.2</v>
      </c>
      <c r="B30" s="498" t="s">
        <v>66</v>
      </c>
      <c r="C30" s="498"/>
      <c r="D30" s="411"/>
      <c r="E30" s="411"/>
      <c r="F30" s="411"/>
      <c r="G30" s="413"/>
    </row>
    <row r="31" spans="1:16" s="5" customFormat="1" hidden="1">
      <c r="A31" s="103">
        <f>+A28+1</f>
        <v>4</v>
      </c>
      <c r="B31" s="497" t="s">
        <v>8</v>
      </c>
      <c r="C31" s="497"/>
      <c r="D31" s="193"/>
      <c r="E31" s="193"/>
      <c r="F31" s="193"/>
    </row>
    <row r="32" spans="1:16" s="2" customFormat="1" hidden="1">
      <c r="A32" s="103">
        <f>+A31+1</f>
        <v>5</v>
      </c>
      <c r="B32" s="497" t="s">
        <v>275</v>
      </c>
      <c r="C32" s="497"/>
      <c r="D32" s="193" t="s">
        <v>275</v>
      </c>
      <c r="E32" s="193"/>
      <c r="F32" s="193"/>
      <c r="G32" s="15"/>
    </row>
    <row r="33" spans="1:26" s="2" customFormat="1" hidden="1">
      <c r="A33" s="103">
        <f>+A32+1</f>
        <v>6</v>
      </c>
      <c r="B33" s="497"/>
      <c r="C33" s="497"/>
      <c r="D33" s="193"/>
      <c r="E33" s="193"/>
      <c r="F33" s="193"/>
      <c r="G33" s="17"/>
    </row>
    <row r="34" spans="1:26" ht="24" customHeight="1">
      <c r="A34" s="43"/>
      <c r="B34" s="496" t="s">
        <v>226</v>
      </c>
      <c r="C34" s="496"/>
      <c r="D34" s="230">
        <f>SUM(D18:D18,D19:D25,D28,D31:D33)</f>
        <v>71354.700000000012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01" t="s">
        <v>117</v>
      </c>
      <c r="C36" s="501"/>
      <c r="D36" s="231"/>
      <c r="E36" s="443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99" t="s">
        <v>10</v>
      </c>
      <c r="C37" s="499"/>
      <c r="D37" s="194">
        <f>+Ashkhatavardz!P13-'Dramakan hosqer'!D87</f>
        <v>68699.100000000006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10" customFormat="1" ht="13.5" hidden="1">
      <c r="A38" s="407">
        <f t="shared" ref="A38:A40" si="2">+A37+0.1</f>
        <v>1.1000000000000001</v>
      </c>
      <c r="B38" s="500" t="str">
        <f>+Ashkhatavardz!J6</f>
        <v>գեղագիտական ուսուցման գծով</v>
      </c>
      <c r="C38" s="500"/>
      <c r="D38" s="411">
        <f>+Ashkhatavardz!C8+Ashkhatavardz!J7</f>
        <v>0</v>
      </c>
      <c r="E38" s="411"/>
      <c r="F38" s="408"/>
      <c r="G38" s="421"/>
      <c r="H38" s="409"/>
      <c r="I38" s="409"/>
      <c r="J38" s="409"/>
      <c r="K38" s="409"/>
      <c r="L38" s="409"/>
      <c r="M38" s="418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09"/>
      <c r="Z38" s="409"/>
    </row>
    <row r="39" spans="1:26" s="410" customFormat="1" ht="13.5">
      <c r="A39" s="407">
        <v>1.1000000000000001</v>
      </c>
      <c r="B39" s="500" t="s">
        <v>11</v>
      </c>
      <c r="C39" s="500"/>
      <c r="D39" s="411">
        <f>+Ashkhatavardz!C9+Ashkhatavardz!O7+Ashkhatavardz!C10-'Dramakan hosqer'!D87</f>
        <v>0</v>
      </c>
      <c r="E39" s="411"/>
      <c r="F39" s="408"/>
      <c r="G39" s="409"/>
      <c r="H39" s="40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09"/>
      <c r="Z39" s="409"/>
    </row>
    <row r="40" spans="1:26" s="410" customFormat="1" ht="13.5" hidden="1">
      <c r="A40" s="407">
        <f t="shared" si="2"/>
        <v>1.2000000000000002</v>
      </c>
      <c r="B40" s="500" t="s">
        <v>239</v>
      </c>
      <c r="C40" s="500"/>
      <c r="D40" s="411">
        <f>+Ashkhatavardz!C11+Ashkhatavardz!L7</f>
        <v>0</v>
      </c>
      <c r="E40" s="411"/>
      <c r="F40" s="408"/>
      <c r="G40" s="409"/>
      <c r="H40" s="409"/>
      <c r="I40" s="409"/>
      <c r="J40" s="409"/>
      <c r="K40" s="409"/>
      <c r="L40" s="409"/>
      <c r="M40" s="409"/>
      <c r="N40" s="409"/>
      <c r="O40" s="409"/>
      <c r="P40" s="409"/>
      <c r="Q40" s="409"/>
      <c r="R40" s="409"/>
      <c r="S40" s="409"/>
      <c r="T40" s="409"/>
      <c r="U40" s="409"/>
      <c r="V40" s="409"/>
      <c r="W40" s="409"/>
      <c r="X40" s="409"/>
      <c r="Y40" s="409"/>
      <c r="Z40" s="409"/>
    </row>
    <row r="41" spans="1:26">
      <c r="A41" s="103">
        <f>+A37+1</f>
        <v>2</v>
      </c>
      <c r="B41" s="499" t="s">
        <v>13</v>
      </c>
      <c r="C41" s="499"/>
      <c r="D41" s="194">
        <f>+Komunal!F27</f>
        <v>685.3</v>
      </c>
      <c r="E41" s="193"/>
      <c r="F41" s="193"/>
      <c r="G41" s="26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99" t="s">
        <v>12</v>
      </c>
      <c r="C42" s="499"/>
      <c r="D42" s="194">
        <f>+Komunal!J27</f>
        <v>235</v>
      </c>
      <c r="E42" s="193"/>
      <c r="F42" s="193"/>
      <c r="G42" s="26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499" t="s">
        <v>14</v>
      </c>
      <c r="C43" s="499"/>
      <c r="D43" s="194">
        <f>+Komunal!M20</f>
        <v>27.1</v>
      </c>
      <c r="E43" s="193"/>
      <c r="F43" s="193"/>
      <c r="G43" s="26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7" t="s">
        <v>15</v>
      </c>
      <c r="C44" s="497"/>
      <c r="D44" s="431">
        <v>17.2</v>
      </c>
      <c r="E44" s="193"/>
      <c r="F44" s="193"/>
    </row>
    <row r="45" spans="1:26" s="5" customFormat="1" ht="18" hidden="1" customHeight="1">
      <c r="A45" s="103">
        <f t="shared" si="3"/>
        <v>6</v>
      </c>
      <c r="B45" s="497" t="s">
        <v>16</v>
      </c>
      <c r="C45" s="497"/>
      <c r="D45" s="431"/>
      <c r="E45" s="193"/>
      <c r="F45" s="193"/>
    </row>
    <row r="46" spans="1:26" s="5" customFormat="1" ht="18" customHeight="1">
      <c r="A46" s="103">
        <v>6</v>
      </c>
      <c r="B46" s="497" t="s">
        <v>17</v>
      </c>
      <c r="C46" s="497"/>
      <c r="D46" s="444">
        <v>175.6</v>
      </c>
      <c r="E46" s="444"/>
      <c r="F46" s="444"/>
    </row>
    <row r="47" spans="1:26" s="5" customFormat="1" ht="18" hidden="1" customHeight="1">
      <c r="A47" s="103">
        <f>+A46+1</f>
        <v>7</v>
      </c>
      <c r="B47" s="497" t="s">
        <v>18</v>
      </c>
      <c r="C47" s="497"/>
      <c r="D47" s="193"/>
      <c r="E47" s="193"/>
      <c r="F47" s="193"/>
      <c r="M47" s="77"/>
    </row>
    <row r="48" spans="1:26" s="5" customFormat="1" ht="18" customHeight="1">
      <c r="A48" s="103">
        <v>7</v>
      </c>
      <c r="B48" s="497" t="s">
        <v>268</v>
      </c>
      <c r="C48" s="497"/>
      <c r="D48" s="193">
        <v>380.5</v>
      </c>
      <c r="E48" s="193"/>
      <c r="F48" s="193"/>
      <c r="M48" s="244"/>
      <c r="N48" s="77"/>
      <c r="O48" s="490"/>
      <c r="P48" s="77"/>
      <c r="Q48" s="491"/>
    </row>
    <row r="49" spans="1:8" s="5" customFormat="1" ht="18" hidden="1" customHeight="1">
      <c r="A49" s="103">
        <f>A48+1</f>
        <v>8</v>
      </c>
      <c r="B49" s="497" t="s">
        <v>67</v>
      </c>
      <c r="C49" s="497"/>
      <c r="D49" s="193"/>
      <c r="E49" s="193"/>
      <c r="F49" s="193"/>
    </row>
    <row r="50" spans="1:8" s="5" customFormat="1" ht="18" hidden="1" customHeight="1">
      <c r="A50" s="103">
        <f t="shared" ref="A50:A68" si="4">+A49+1</f>
        <v>9</v>
      </c>
      <c r="B50" s="497" t="s">
        <v>41</v>
      </c>
      <c r="C50" s="497"/>
      <c r="D50" s="193"/>
      <c r="E50" s="193"/>
      <c r="F50" s="193"/>
    </row>
    <row r="51" spans="1:8" s="5" customFormat="1" ht="18" hidden="1" customHeight="1">
      <c r="A51" s="103">
        <f t="shared" si="4"/>
        <v>10</v>
      </c>
      <c r="B51" s="497" t="s">
        <v>111</v>
      </c>
      <c r="C51" s="497"/>
      <c r="D51" s="193"/>
      <c r="E51" s="193"/>
      <c r="F51" s="193"/>
    </row>
    <row r="52" spans="1:8" s="5" customFormat="1" ht="18" hidden="1" customHeight="1">
      <c r="A52" s="103">
        <f t="shared" si="4"/>
        <v>11</v>
      </c>
      <c r="B52" s="497" t="s">
        <v>112</v>
      </c>
      <c r="C52" s="497"/>
      <c r="D52" s="193"/>
      <c r="E52" s="193"/>
      <c r="F52" s="193"/>
      <c r="H52" s="45"/>
    </row>
    <row r="53" spans="1:8" s="5" customFormat="1" ht="18" hidden="1" customHeight="1">
      <c r="A53" s="103">
        <f t="shared" si="4"/>
        <v>12</v>
      </c>
      <c r="B53" s="497" t="s">
        <v>19</v>
      </c>
      <c r="C53" s="497"/>
      <c r="D53" s="193"/>
      <c r="E53" s="193"/>
      <c r="F53" s="193"/>
      <c r="H53" s="45"/>
    </row>
    <row r="54" spans="1:8" s="5" customFormat="1" ht="18" customHeight="1">
      <c r="A54" s="103">
        <v>8</v>
      </c>
      <c r="B54" s="497" t="s">
        <v>20</v>
      </c>
      <c r="C54" s="497"/>
      <c r="D54" s="193">
        <v>80.099999999999994</v>
      </c>
      <c r="E54" s="193"/>
      <c r="F54" s="193"/>
    </row>
    <row r="55" spans="1:8" s="5" customFormat="1" ht="18" hidden="1" customHeight="1">
      <c r="A55" s="103">
        <f t="shared" si="4"/>
        <v>9</v>
      </c>
      <c r="B55" s="497" t="s">
        <v>60</v>
      </c>
      <c r="C55" s="497"/>
      <c r="D55" s="193"/>
      <c r="E55" s="193"/>
      <c r="F55" s="193"/>
    </row>
    <row r="56" spans="1:8">
      <c r="A56" s="103">
        <v>9</v>
      </c>
      <c r="B56" s="499" t="s">
        <v>47</v>
      </c>
      <c r="C56" s="499"/>
      <c r="D56" s="194">
        <f>+D23</f>
        <v>0</v>
      </c>
      <c r="E56" s="193"/>
      <c r="F56" s="194"/>
    </row>
    <row r="57" spans="1:8" s="5" customFormat="1" ht="18" customHeight="1">
      <c r="A57" s="103">
        <v>10</v>
      </c>
      <c r="B57" s="497" t="s">
        <v>38</v>
      </c>
      <c r="C57" s="497"/>
      <c r="D57" s="193">
        <v>90</v>
      </c>
      <c r="E57" s="193"/>
      <c r="F57" s="193"/>
    </row>
    <row r="58" spans="1:8" s="5" customFormat="1" ht="18" hidden="1" customHeight="1">
      <c r="A58" s="103">
        <f t="shared" si="4"/>
        <v>11</v>
      </c>
      <c r="B58" s="497" t="s">
        <v>68</v>
      </c>
      <c r="C58" s="497"/>
      <c r="D58" s="193"/>
      <c r="E58" s="193"/>
      <c r="F58" s="193"/>
    </row>
    <row r="59" spans="1:8" s="5" customFormat="1" ht="18" customHeight="1">
      <c r="A59" s="103">
        <v>11</v>
      </c>
      <c r="B59" s="497" t="s">
        <v>69</v>
      </c>
      <c r="C59" s="497"/>
      <c r="D59" s="193">
        <v>112</v>
      </c>
      <c r="E59" s="193"/>
      <c r="F59" s="193"/>
    </row>
    <row r="60" spans="1:8" s="5" customFormat="1" ht="18" hidden="1" customHeight="1">
      <c r="A60" s="103">
        <f t="shared" si="4"/>
        <v>12</v>
      </c>
      <c r="B60" s="497" t="s">
        <v>39</v>
      </c>
      <c r="C60" s="497"/>
      <c r="D60" s="193"/>
      <c r="E60" s="193"/>
      <c r="F60" s="193"/>
    </row>
    <row r="61" spans="1:8" s="5" customFormat="1" ht="18" hidden="1" customHeight="1">
      <c r="A61" s="103">
        <f t="shared" si="4"/>
        <v>13</v>
      </c>
      <c r="B61" s="497" t="s">
        <v>113</v>
      </c>
      <c r="C61" s="497"/>
      <c r="D61" s="193"/>
      <c r="E61" s="193"/>
      <c r="F61" s="193"/>
    </row>
    <row r="62" spans="1:8" s="5" customFormat="1" hidden="1">
      <c r="A62" s="103">
        <f t="shared" si="4"/>
        <v>14</v>
      </c>
      <c r="B62" s="497" t="s">
        <v>40</v>
      </c>
      <c r="C62" s="497"/>
      <c r="D62" s="193"/>
      <c r="E62" s="193"/>
      <c r="F62" s="193"/>
    </row>
    <row r="63" spans="1:8" s="5" customFormat="1" hidden="1">
      <c r="A63" s="103">
        <f t="shared" si="4"/>
        <v>15</v>
      </c>
      <c r="B63" s="497" t="s">
        <v>57</v>
      </c>
      <c r="C63" s="497"/>
      <c r="D63" s="193"/>
      <c r="E63" s="193"/>
      <c r="F63" s="193"/>
    </row>
    <row r="64" spans="1:8" s="5" customFormat="1" hidden="1">
      <c r="A64" s="103">
        <f t="shared" si="4"/>
        <v>16</v>
      </c>
      <c r="B64" s="497" t="s">
        <v>269</v>
      </c>
      <c r="C64" s="497"/>
      <c r="D64" s="193"/>
      <c r="E64" s="193"/>
      <c r="F64" s="193"/>
    </row>
    <row r="65" spans="1:7" s="5" customFormat="1" hidden="1">
      <c r="A65" s="103">
        <f>A64+1</f>
        <v>17</v>
      </c>
      <c r="B65" s="497" t="s">
        <v>228</v>
      </c>
      <c r="C65" s="497"/>
      <c r="D65" s="193"/>
      <c r="E65" s="193"/>
      <c r="F65" s="193"/>
    </row>
    <row r="66" spans="1:7" s="5" customFormat="1" hidden="1">
      <c r="A66" s="103">
        <f t="shared" si="4"/>
        <v>18</v>
      </c>
      <c r="B66" s="497"/>
      <c r="C66" s="497"/>
      <c r="D66" s="193"/>
      <c r="E66" s="193"/>
      <c r="F66" s="193"/>
    </row>
    <row r="67" spans="1:7" s="5" customFormat="1" hidden="1">
      <c r="A67" s="103">
        <f t="shared" si="4"/>
        <v>19</v>
      </c>
      <c r="B67" s="497"/>
      <c r="C67" s="497"/>
      <c r="D67" s="193"/>
      <c r="E67" s="193"/>
      <c r="F67" s="193"/>
    </row>
    <row r="68" spans="1:7" s="5" customFormat="1" hidden="1">
      <c r="A68" s="103">
        <f t="shared" si="4"/>
        <v>20</v>
      </c>
      <c r="B68" s="497"/>
      <c r="C68" s="497"/>
      <c r="D68" s="193"/>
      <c r="E68" s="193"/>
      <c r="F68" s="193"/>
      <c r="G68" s="50"/>
    </row>
    <row r="69" spans="1:7" s="5" customFormat="1">
      <c r="A69" s="103">
        <v>12</v>
      </c>
      <c r="B69" s="497" t="s">
        <v>21</v>
      </c>
      <c r="C69" s="497"/>
      <c r="D69" s="193">
        <v>852.8</v>
      </c>
      <c r="E69" s="193"/>
      <c r="F69" s="193"/>
      <c r="G69" s="493"/>
    </row>
    <row r="70" spans="1:7" s="409" customFormat="1" ht="13.5">
      <c r="A70" s="407">
        <v>12.1</v>
      </c>
      <c r="B70" s="498" t="s">
        <v>70</v>
      </c>
      <c r="C70" s="498"/>
      <c r="D70" s="411">
        <v>842.1</v>
      </c>
      <c r="E70" s="411"/>
      <c r="F70" s="411"/>
      <c r="G70" s="413"/>
    </row>
    <row r="71" spans="1:7" s="5" customFormat="1" hidden="1">
      <c r="A71" s="103">
        <f>+A69+1</f>
        <v>13</v>
      </c>
      <c r="B71" s="497" t="s">
        <v>71</v>
      </c>
      <c r="C71" s="497"/>
      <c r="D71" s="193"/>
      <c r="E71" s="193"/>
      <c r="F71" s="193"/>
    </row>
    <row r="72" spans="1:7" s="13" customFormat="1" hidden="1">
      <c r="A72" s="103">
        <f>+A71+1</f>
        <v>14</v>
      </c>
      <c r="B72" s="497" t="s">
        <v>61</v>
      </c>
      <c r="C72" s="497"/>
      <c r="D72" s="193"/>
      <c r="E72" s="193"/>
      <c r="F72" s="193"/>
      <c r="G72" s="46"/>
    </row>
    <row r="73" spans="1:7" ht="23.25" customHeight="1">
      <c r="A73" s="47"/>
      <c r="B73" s="496" t="s">
        <v>227</v>
      </c>
      <c r="C73" s="496"/>
      <c r="D73" s="230">
        <f>SUM(D37,D41:D46,D47:D69,D71:D72)</f>
        <v>71354.700000000026</v>
      </c>
      <c r="E73" s="193" t="s">
        <v>197</v>
      </c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277</v>
      </c>
      <c r="D75" s="13"/>
      <c r="E75" s="13"/>
      <c r="F75" s="13"/>
    </row>
    <row r="76" spans="1:7" s="5" customFormat="1" ht="12.75" hidden="1" customHeight="1">
      <c r="B76" s="94"/>
      <c r="C76" s="404" t="s">
        <v>87</v>
      </c>
      <c r="D76" s="406"/>
      <c r="E76" s="406"/>
      <c r="F76" s="406"/>
    </row>
    <row r="77" spans="1:7" s="5" customFormat="1" ht="27" hidden="1" customHeight="1">
      <c r="B77" s="101" t="s">
        <v>6</v>
      </c>
      <c r="C77" s="232" t="s">
        <v>278</v>
      </c>
      <c r="D77" s="13"/>
      <c r="E77" s="13"/>
      <c r="F77" s="13"/>
    </row>
    <row r="78" spans="1:7" s="5" customFormat="1" ht="13.5" hidden="1" customHeight="1">
      <c r="C78" s="404" t="s">
        <v>87</v>
      </c>
      <c r="D78" s="406"/>
      <c r="E78" s="406"/>
      <c r="F78" s="406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6" customHeight="1">
      <c r="B80" s="374" t="s">
        <v>194</v>
      </c>
      <c r="D80" s="277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47625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71" zoomScaleSheetLayoutView="100" workbookViewId="0">
      <selection activeCell="C96" sqref="C96"/>
    </sheetView>
  </sheetViews>
  <sheetFormatPr defaultColWidth="9.140625" defaultRowHeight="13.5"/>
  <cols>
    <col min="1" max="1" width="6.14062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38" t="s">
        <v>167</v>
      </c>
      <c r="E1" s="279">
        <f>+'Ekamut-caxs'!E1+1</f>
        <v>24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39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39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40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40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40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38" t="s">
        <v>196</v>
      </c>
      <c r="E7" s="94">
        <f>+'Ekamut-caxs'!E7+1</f>
        <v>24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39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39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40" t="str">
        <f>+'Ekamut-caxs'!D10</f>
        <v>12. 05.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40" t="str">
        <f>+'Ekamut-caxs'!D11</f>
        <v>հ. 1778 -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3" t="s">
        <v>34</v>
      </c>
      <c r="B12" s="523"/>
      <c r="C12" s="523"/>
      <c r="D12" s="523"/>
      <c r="E12" s="432"/>
      <c r="F12" s="94"/>
      <c r="G12" s="37"/>
      <c r="H12" s="37"/>
      <c r="I12" s="37"/>
      <c r="J12" s="37"/>
      <c r="K12" s="69"/>
      <c r="L12" s="69"/>
      <c r="M12" s="69"/>
    </row>
    <row r="13" spans="1:13" s="448" customFormat="1" ht="29.25" customHeight="1">
      <c r="A13" s="524" t="str">
        <f>+'Ekamut-caxs'!A14</f>
        <v xml:space="preserve">«Վիլլի Մոկացյանի անվան երաժշտական դպրոց» ՀՈԱԿ-ի  </v>
      </c>
      <c r="B13" s="524"/>
      <c r="C13" s="524"/>
      <c r="D13" s="524"/>
      <c r="E13" s="274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4" t="s">
        <v>262</v>
      </c>
      <c r="B14" s="504"/>
      <c r="C14" s="504"/>
      <c r="D14" s="504"/>
      <c r="E14" s="275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5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33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5" t="s">
        <v>24</v>
      </c>
      <c r="C17" s="526"/>
      <c r="D17" s="76" t="s">
        <v>36</v>
      </c>
      <c r="E17" s="434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11" t="s">
        <v>25</v>
      </c>
      <c r="C18" s="512"/>
      <c r="D18" s="214">
        <f>+'Dramakani hamematakan'!C6</f>
        <v>1743.8</v>
      </c>
      <c r="E18" s="435"/>
      <c r="F18" s="429">
        <f>+D18-D71</f>
        <v>1650.7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1" t="s">
        <v>74</v>
      </c>
      <c r="C19" s="512"/>
      <c r="D19" s="214">
        <f>SUM(D20:D27,D30:D33)</f>
        <v>70512.600000000006</v>
      </c>
      <c r="E19" s="436"/>
      <c r="F19" s="233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7" t="s">
        <v>109</v>
      </c>
      <c r="C20" s="508"/>
      <c r="D20" s="206">
        <f>+'Pastaci finansav.'!C13</f>
        <v>68551.600000000006</v>
      </c>
      <c r="E20" s="276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7" t="s">
        <v>181</v>
      </c>
      <c r="C21" s="528"/>
      <c r="D21" s="206">
        <f>+'Pastaci finansav.'!D13</f>
        <v>1961</v>
      </c>
      <c r="E21" s="276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5" t="s">
        <v>233</v>
      </c>
      <c r="C22" s="505"/>
      <c r="D22" s="206">
        <f>+'Ekamut-caxs'!D20</f>
        <v>0</v>
      </c>
      <c r="E22" s="276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7" t="str">
        <f>+'Ekamut-caxs'!B21</f>
        <v>Վճարովի ծառայություններից (գեղագիտական ուսուցում)</v>
      </c>
      <c r="C23" s="508"/>
      <c r="D23" s="206">
        <f>+'Ekamut-caxs'!D21</f>
        <v>0</v>
      </c>
      <c r="E23" s="276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7" t="s">
        <v>46</v>
      </c>
      <c r="C24" s="508"/>
      <c r="D24" s="205">
        <f>+'Ekamut-caxs'!D22</f>
        <v>0</v>
      </c>
      <c r="E24" s="276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v>3</v>
      </c>
      <c r="B25" s="507" t="s">
        <v>56</v>
      </c>
      <c r="C25" s="508"/>
      <c r="D25" s="205">
        <f>+'Ekamut-caxs'!D23</f>
        <v>0</v>
      </c>
      <c r="E25" s="276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4</v>
      </c>
      <c r="B26" s="507" t="s">
        <v>180</v>
      </c>
      <c r="C26" s="508"/>
      <c r="D26" s="205">
        <f>+'Ekamut-caxs'!D24</f>
        <v>0</v>
      </c>
      <c r="E26" s="276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5</v>
      </c>
      <c r="B27" s="507" t="s">
        <v>240</v>
      </c>
      <c r="C27" s="508"/>
      <c r="D27" s="205">
        <f>+'Ekamut-caxs'!D25</f>
        <v>0</v>
      </c>
      <c r="E27" s="276"/>
      <c r="F27" s="97"/>
      <c r="G27" s="89"/>
      <c r="H27" s="89"/>
      <c r="I27" s="89"/>
      <c r="J27" s="37"/>
      <c r="K27" s="69"/>
      <c r="L27" s="69"/>
      <c r="M27" s="69"/>
    </row>
    <row r="28" spans="1:13" s="419" customFormat="1" hidden="1">
      <c r="A28" s="427">
        <f t="shared" ref="A28:A29" si="1">+A27+0.1</f>
        <v>5.0999999999999996</v>
      </c>
      <c r="B28" s="509">
        <f>+'Ekamut-caxs'!B26</f>
        <v>0</v>
      </c>
      <c r="C28" s="510"/>
      <c r="D28" s="414">
        <f>+'Ekamut-caxs'!D26</f>
        <v>0</v>
      </c>
      <c r="E28" s="415"/>
      <c r="F28" s="416"/>
      <c r="G28" s="417"/>
      <c r="H28" s="417"/>
      <c r="I28" s="417"/>
      <c r="J28" s="418"/>
    </row>
    <row r="29" spans="1:13" s="419" customFormat="1" hidden="1">
      <c r="A29" s="427">
        <f t="shared" si="1"/>
        <v>5.1999999999999993</v>
      </c>
      <c r="B29" s="509">
        <f>+'Ekamut-caxs'!B27</f>
        <v>0</v>
      </c>
      <c r="C29" s="510"/>
      <c r="D29" s="414">
        <f>+'Ekamut-caxs'!D27</f>
        <v>0</v>
      </c>
      <c r="E29" s="415"/>
      <c r="F29" s="416"/>
      <c r="G29" s="417"/>
      <c r="H29" s="417"/>
      <c r="I29" s="417"/>
      <c r="J29" s="418"/>
    </row>
    <row r="30" spans="1:13" s="69" customFormat="1" ht="17.25" hidden="1">
      <c r="A30" s="54">
        <f>+A27+1</f>
        <v>6</v>
      </c>
      <c r="B30" s="513" t="s">
        <v>26</v>
      </c>
      <c r="C30" s="514"/>
      <c r="D30" s="205"/>
      <c r="E30" s="276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7</v>
      </c>
      <c r="B31" s="507" t="s">
        <v>8</v>
      </c>
      <c r="C31" s="508"/>
      <c r="D31" s="206">
        <f>+'Ekamut-caxs'!D31</f>
        <v>0</v>
      </c>
      <c r="E31" s="276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8</v>
      </c>
      <c r="B32" s="513"/>
      <c r="C32" s="514"/>
      <c r="D32" s="205"/>
      <c r="E32" s="276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9</v>
      </c>
      <c r="B33" s="513"/>
      <c r="C33" s="514"/>
      <c r="D33" s="205"/>
      <c r="E33" s="276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1" t="s">
        <v>75</v>
      </c>
      <c r="C34" s="512"/>
      <c r="D34" s="214">
        <f>D35+D73+D86</f>
        <v>72055.000000000029</v>
      </c>
      <c r="E34" s="436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1" t="s">
        <v>52</v>
      </c>
      <c r="C35" s="512"/>
      <c r="D35" s="214">
        <f>SUM(D36,D40:D45,D46:D67,D71:D72)</f>
        <v>70595.000000000029</v>
      </c>
      <c r="E35" s="436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7" t="s">
        <v>10</v>
      </c>
      <c r="C36" s="508"/>
      <c r="D36" s="206">
        <f>+'Ekamut-caxs'!D37</f>
        <v>68699.100000000006</v>
      </c>
      <c r="E36" s="276"/>
      <c r="F36" s="98"/>
      <c r="G36" s="90"/>
      <c r="H36" s="90"/>
      <c r="I36" s="90"/>
      <c r="J36" s="90"/>
      <c r="K36" s="82"/>
      <c r="L36" s="82"/>
      <c r="M36" s="82"/>
    </row>
    <row r="37" spans="1:13" s="423" customFormat="1" ht="14.25" hidden="1">
      <c r="A37" s="427">
        <f t="shared" ref="A37:A39" si="3">+A36+0.1</f>
        <v>1.1000000000000001</v>
      </c>
      <c r="B37" s="509" t="s">
        <v>110</v>
      </c>
      <c r="C37" s="510"/>
      <c r="D37" s="414">
        <f>+'Ekamut-caxs'!D38</f>
        <v>0</v>
      </c>
      <c r="E37" s="415"/>
      <c r="F37" s="421"/>
      <c r="G37" s="422"/>
      <c r="H37" s="422"/>
      <c r="I37" s="422"/>
      <c r="J37" s="422"/>
    </row>
    <row r="38" spans="1:13" s="423" customFormat="1" ht="14.25" hidden="1">
      <c r="A38" s="427">
        <v>1.1000000000000001</v>
      </c>
      <c r="B38" s="509" t="s">
        <v>11</v>
      </c>
      <c r="C38" s="510"/>
      <c r="D38" s="414">
        <f>+'Ekamut-caxs'!D39</f>
        <v>0</v>
      </c>
      <c r="E38" s="415"/>
      <c r="F38" s="424"/>
      <c r="G38" s="422"/>
      <c r="H38" s="422"/>
      <c r="I38" s="422"/>
      <c r="J38" s="422"/>
    </row>
    <row r="39" spans="1:13" s="423" customFormat="1" ht="14.25" hidden="1">
      <c r="A39" s="427">
        <f t="shared" si="3"/>
        <v>1.2000000000000002</v>
      </c>
      <c r="B39" s="509" t="str">
        <f>+'Ekamut-caxs'!B40</f>
        <v>կամավոր ատեստավորման գծով լրավճար</v>
      </c>
      <c r="C39" s="510"/>
      <c r="D39" s="414">
        <f>+'Ekamut-caxs'!D40</f>
        <v>0</v>
      </c>
      <c r="E39" s="415"/>
      <c r="F39" s="424"/>
      <c r="G39" s="422"/>
      <c r="H39" s="422"/>
      <c r="I39" s="422"/>
      <c r="J39" s="422"/>
    </row>
    <row r="40" spans="1:13" s="85" customFormat="1" ht="17.25">
      <c r="A40" s="54">
        <f>+A36+1</f>
        <v>2</v>
      </c>
      <c r="B40" s="507" t="s">
        <v>13</v>
      </c>
      <c r="C40" s="508"/>
      <c r="D40" s="206">
        <f>+'Ekamut-caxs'!D41</f>
        <v>685.3</v>
      </c>
      <c r="E40" s="276"/>
      <c r="F40" s="266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7" t="s">
        <v>12</v>
      </c>
      <c r="C41" s="508"/>
      <c r="D41" s="206">
        <f>+'Ekamut-caxs'!D42</f>
        <v>235</v>
      </c>
      <c r="E41" s="276"/>
      <c r="F41" s="266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7" t="s">
        <v>14</v>
      </c>
      <c r="C42" s="508"/>
      <c r="D42" s="206">
        <f>+'Ekamut-caxs'!D43</f>
        <v>27.1</v>
      </c>
      <c r="E42" s="276"/>
      <c r="F42" s="266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7" t="s">
        <v>15</v>
      </c>
      <c r="C43" s="508"/>
      <c r="D43" s="206">
        <f>+'Ekamut-caxs'!D44</f>
        <v>17.2</v>
      </c>
      <c r="E43" s="276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07" t="s">
        <v>16</v>
      </c>
      <c r="C44" s="508"/>
      <c r="D44" s="206">
        <f>+'Ekamut-caxs'!D45</f>
        <v>0</v>
      </c>
      <c r="E44" s="276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07" t="s">
        <v>270</v>
      </c>
      <c r="C45" s="508"/>
      <c r="D45" s="206">
        <f>+'Ekamut-caxs'!D46</f>
        <v>175.6</v>
      </c>
      <c r="E45" s="276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07" t="s">
        <v>18</v>
      </c>
      <c r="C46" s="508"/>
      <c r="D46" s="206">
        <f>+'Ekamut-caxs'!D47</f>
        <v>0</v>
      </c>
      <c r="E46" s="276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07" t="s">
        <v>268</v>
      </c>
      <c r="C47" s="508"/>
      <c r="D47" s="205">
        <f>+'Ekamut-caxs'!D48</f>
        <v>380.5</v>
      </c>
      <c r="E47" s="276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8</v>
      </c>
      <c r="B48" s="507" t="s">
        <v>67</v>
      </c>
      <c r="C48" s="508"/>
      <c r="D48" s="205">
        <f>+'Ekamut-caxs'!D49</f>
        <v>0</v>
      </c>
      <c r="E48" s="276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9</v>
      </c>
      <c r="B49" s="507" t="s">
        <v>41</v>
      </c>
      <c r="C49" s="508"/>
      <c r="D49" s="206">
        <f>+'Ekamut-caxs'!D50</f>
        <v>0</v>
      </c>
      <c r="E49" s="276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10</v>
      </c>
      <c r="B50" s="507" t="s">
        <v>111</v>
      </c>
      <c r="C50" s="508"/>
      <c r="D50" s="206">
        <f>+'Ekamut-caxs'!D51</f>
        <v>0</v>
      </c>
      <c r="E50" s="276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507" t="s">
        <v>112</v>
      </c>
      <c r="C51" s="508"/>
      <c r="D51" s="206">
        <f>+'Ekamut-caxs'!D52</f>
        <v>0</v>
      </c>
      <c r="E51" s="276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12</v>
      </c>
      <c r="B52" s="507" t="s">
        <v>19</v>
      </c>
      <c r="C52" s="508"/>
      <c r="D52" s="206">
        <f>+'Ekamut-caxs'!D53</f>
        <v>0</v>
      </c>
      <c r="E52" s="276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8</v>
      </c>
      <c r="B53" s="507" t="s">
        <v>20</v>
      </c>
      <c r="C53" s="508"/>
      <c r="D53" s="206">
        <f>+'Ekamut-caxs'!D54</f>
        <v>80.099999999999994</v>
      </c>
      <c r="E53" s="276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9</v>
      </c>
      <c r="B54" s="507" t="s">
        <v>60</v>
      </c>
      <c r="C54" s="508"/>
      <c r="D54" s="206">
        <f>+'Ekamut-caxs'!D55</f>
        <v>0</v>
      </c>
      <c r="E54" s="276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v>9</v>
      </c>
      <c r="B55" s="507" t="s">
        <v>47</v>
      </c>
      <c r="C55" s="508"/>
      <c r="D55" s="206">
        <f>+'Ekamut-caxs'!D56</f>
        <v>0</v>
      </c>
      <c r="E55" s="276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9</v>
      </c>
      <c r="B56" s="507" t="s">
        <v>38</v>
      </c>
      <c r="C56" s="508"/>
      <c r="D56" s="206">
        <f>+'Ekamut-caxs'!D57</f>
        <v>90</v>
      </c>
      <c r="E56" s="276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 hidden="1">
      <c r="A57" s="54">
        <f t="shared" si="5"/>
        <v>10</v>
      </c>
      <c r="B57" s="507" t="s">
        <v>68</v>
      </c>
      <c r="C57" s="508"/>
      <c r="D57" s="206">
        <f>+'Ekamut-caxs'!D58</f>
        <v>0</v>
      </c>
      <c r="E57" s="276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10</v>
      </c>
      <c r="B58" s="507" t="s">
        <v>69</v>
      </c>
      <c r="C58" s="508"/>
      <c r="D58" s="206">
        <f>+'Ekamut-caxs'!D59</f>
        <v>112</v>
      </c>
      <c r="E58" s="276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11</v>
      </c>
      <c r="B59" s="507" t="s">
        <v>39</v>
      </c>
      <c r="C59" s="508"/>
      <c r="D59" s="206">
        <f>+'Ekamut-caxs'!D60</f>
        <v>0</v>
      </c>
      <c r="E59" s="276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12</v>
      </c>
      <c r="B60" s="507" t="s">
        <v>113</v>
      </c>
      <c r="C60" s="508"/>
      <c r="D60" s="206">
        <f>+'Ekamut-caxs'!D61</f>
        <v>0</v>
      </c>
      <c r="E60" s="276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13</v>
      </c>
      <c r="B61" s="507" t="s">
        <v>40</v>
      </c>
      <c r="C61" s="508"/>
      <c r="D61" s="206">
        <f>+'Ekamut-caxs'!D62</f>
        <v>0</v>
      </c>
      <c r="E61" s="276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14</v>
      </c>
      <c r="B62" s="507" t="s">
        <v>57</v>
      </c>
      <c r="C62" s="508"/>
      <c r="D62" s="206">
        <f>+'Ekamut-caxs'!D63</f>
        <v>0</v>
      </c>
      <c r="E62" s="276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15</v>
      </c>
      <c r="B63" s="507" t="s">
        <v>269</v>
      </c>
      <c r="C63" s="508"/>
      <c r="D63" s="206">
        <f>+'Ekamut-caxs'!D64</f>
        <v>0</v>
      </c>
      <c r="E63" s="276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16</v>
      </c>
      <c r="B64" s="513" t="s">
        <v>228</v>
      </c>
      <c r="C64" s="514"/>
      <c r="D64" s="205">
        <f>+'Ekamut-caxs'!D65</f>
        <v>0</v>
      </c>
      <c r="E64" s="276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17</v>
      </c>
      <c r="B65" s="513"/>
      <c r="C65" s="514"/>
      <c r="D65" s="205">
        <f>+'Ekamut-caxs'!D66</f>
        <v>0</v>
      </c>
      <c r="E65" s="276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18</v>
      </c>
      <c r="B66" s="513"/>
      <c r="C66" s="514"/>
      <c r="D66" s="205">
        <f>+'Ekamut-caxs'!D67</f>
        <v>0</v>
      </c>
      <c r="E66" s="276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19</v>
      </c>
      <c r="B67" s="507" t="s">
        <v>28</v>
      </c>
      <c r="C67" s="508"/>
      <c r="D67" s="206">
        <f>SUM(D68:D70)</f>
        <v>0</v>
      </c>
      <c r="E67" s="276"/>
      <c r="F67" s="99"/>
      <c r="G67" s="60"/>
      <c r="H67" s="60"/>
      <c r="I67" s="60"/>
      <c r="J67" s="60"/>
      <c r="K67" s="84"/>
      <c r="L67" s="84"/>
      <c r="M67" s="84"/>
    </row>
    <row r="68" spans="1:13" s="419" customFormat="1" hidden="1">
      <c r="A68" s="427">
        <f>+A67+0.1</f>
        <v>19.100000000000001</v>
      </c>
      <c r="B68" s="509" t="s">
        <v>29</v>
      </c>
      <c r="C68" s="510"/>
      <c r="D68" s="414"/>
      <c r="E68" s="415"/>
      <c r="F68" s="425"/>
      <c r="G68" s="418"/>
      <c r="H68" s="418"/>
      <c r="I68" s="418"/>
      <c r="J68" s="418"/>
    </row>
    <row r="69" spans="1:13" s="419" customFormat="1" hidden="1">
      <c r="A69" s="427">
        <f t="shared" ref="A69:A70" si="6">+A68+0.1</f>
        <v>19.200000000000003</v>
      </c>
      <c r="B69" s="509" t="s">
        <v>42</v>
      </c>
      <c r="C69" s="510"/>
      <c r="D69" s="414"/>
      <c r="E69" s="415"/>
      <c r="F69" s="425"/>
      <c r="G69" s="418"/>
      <c r="H69" s="418"/>
      <c r="I69" s="418"/>
      <c r="J69" s="418"/>
    </row>
    <row r="70" spans="1:13" s="426" customFormat="1" hidden="1">
      <c r="A70" s="427">
        <f t="shared" si="6"/>
        <v>19.300000000000004</v>
      </c>
      <c r="B70" s="519" t="s">
        <v>76</v>
      </c>
      <c r="C70" s="520"/>
      <c r="D70" s="420">
        <f>+'Ekamut-caxs'!D71</f>
        <v>0</v>
      </c>
      <c r="E70" s="415"/>
      <c r="F70" s="425"/>
      <c r="G70" s="418"/>
      <c r="H70" s="418"/>
      <c r="I70" s="418"/>
      <c r="J70" s="418"/>
      <c r="K70" s="419"/>
      <c r="L70" s="419"/>
      <c r="M70" s="419"/>
    </row>
    <row r="71" spans="1:13" s="84" customFormat="1" ht="15.75" customHeight="1">
      <c r="A71" s="54">
        <v>11</v>
      </c>
      <c r="B71" s="513" t="s">
        <v>30</v>
      </c>
      <c r="C71" s="514"/>
      <c r="D71" s="205">
        <v>93.1</v>
      </c>
      <c r="E71" s="276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12</v>
      </c>
      <c r="B72" s="513" t="s">
        <v>77</v>
      </c>
      <c r="C72" s="514"/>
      <c r="D72" s="205"/>
      <c r="E72" s="276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15" t="s">
        <v>53</v>
      </c>
      <c r="C73" s="516"/>
      <c r="D73" s="214">
        <f>D74+D82</f>
        <v>560</v>
      </c>
      <c r="E73" s="436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8" customHeight="1">
      <c r="A74" s="494">
        <v>1</v>
      </c>
      <c r="B74" s="517" t="s">
        <v>82</v>
      </c>
      <c r="C74" s="518"/>
      <c r="D74" s="214">
        <f>SUM(D75:D81)</f>
        <v>560</v>
      </c>
      <c r="E74" s="276"/>
      <c r="F74" s="98"/>
      <c r="G74" s="90"/>
      <c r="H74" s="90"/>
      <c r="I74" s="90"/>
      <c r="J74" s="90"/>
      <c r="K74" s="82"/>
      <c r="L74" s="82"/>
      <c r="M74" s="82"/>
    </row>
    <row r="75" spans="1:13" s="423" customFormat="1" ht="15" hidden="1" customHeight="1">
      <c r="A75" s="430">
        <f>+A74+0.1</f>
        <v>1.1000000000000001</v>
      </c>
      <c r="B75" s="509" t="s">
        <v>78</v>
      </c>
      <c r="C75" s="510"/>
      <c r="D75" s="414"/>
      <c r="E75" s="415"/>
      <c r="F75" s="424"/>
      <c r="G75" s="422"/>
      <c r="H75" s="422"/>
      <c r="I75" s="422"/>
      <c r="J75" s="422"/>
    </row>
    <row r="76" spans="1:13" s="423" customFormat="1" ht="14.25" hidden="1" customHeight="1">
      <c r="A76" s="430">
        <f t="shared" ref="A76:A81" si="7">+A75+0.1</f>
        <v>1.2000000000000002</v>
      </c>
      <c r="B76" s="509" t="s">
        <v>79</v>
      </c>
      <c r="C76" s="510"/>
      <c r="D76" s="414"/>
      <c r="E76" s="415"/>
      <c r="F76" s="424"/>
      <c r="G76" s="422"/>
      <c r="H76" s="422"/>
      <c r="I76" s="422"/>
      <c r="J76" s="422"/>
    </row>
    <row r="77" spans="1:13" s="423" customFormat="1" ht="14.25" customHeight="1">
      <c r="A77" s="430">
        <v>1.1000000000000001</v>
      </c>
      <c r="B77" s="509" t="s">
        <v>80</v>
      </c>
      <c r="C77" s="510"/>
      <c r="D77" s="414">
        <v>560</v>
      </c>
      <c r="E77" s="415"/>
      <c r="F77" s="424"/>
      <c r="G77" s="422"/>
      <c r="H77" s="422"/>
      <c r="I77" s="422"/>
      <c r="J77" s="422"/>
    </row>
    <row r="78" spans="1:13" s="423" customFormat="1" ht="14.25" hidden="1">
      <c r="A78" s="430">
        <f t="shared" si="7"/>
        <v>1.2000000000000002</v>
      </c>
      <c r="B78" s="509" t="s">
        <v>183</v>
      </c>
      <c r="C78" s="510"/>
      <c r="D78" s="414"/>
      <c r="E78" s="415"/>
      <c r="F78" s="424"/>
      <c r="G78" s="422"/>
      <c r="H78" s="422"/>
      <c r="I78" s="422"/>
      <c r="J78" s="422"/>
    </row>
    <row r="79" spans="1:13" s="423" customFormat="1" ht="14.25" hidden="1">
      <c r="A79" s="430">
        <f t="shared" si="7"/>
        <v>1.3000000000000003</v>
      </c>
      <c r="B79" s="509" t="s">
        <v>58</v>
      </c>
      <c r="C79" s="510"/>
      <c r="D79" s="414"/>
      <c r="E79" s="415"/>
      <c r="F79" s="424"/>
      <c r="G79" s="422"/>
      <c r="H79" s="422"/>
      <c r="I79" s="422"/>
      <c r="J79" s="422"/>
    </row>
    <row r="80" spans="1:13" s="423" customFormat="1" ht="14.25" hidden="1">
      <c r="A80" s="430">
        <f t="shared" si="7"/>
        <v>1.4000000000000004</v>
      </c>
      <c r="B80" s="509" t="s">
        <v>59</v>
      </c>
      <c r="C80" s="510"/>
      <c r="D80" s="414"/>
      <c r="E80" s="415"/>
      <c r="F80" s="424"/>
      <c r="G80" s="422"/>
      <c r="H80" s="422"/>
      <c r="I80" s="422"/>
      <c r="J80" s="422"/>
    </row>
    <row r="81" spans="1:13" s="423" customFormat="1" ht="14.25" hidden="1">
      <c r="A81" s="430">
        <f t="shared" si="7"/>
        <v>1.5000000000000004</v>
      </c>
      <c r="B81" s="509"/>
      <c r="C81" s="510"/>
      <c r="D81" s="414"/>
      <c r="E81" s="415"/>
      <c r="F81" s="412" t="s">
        <v>245</v>
      </c>
      <c r="G81" s="422"/>
      <c r="H81" s="422"/>
      <c r="I81" s="422"/>
      <c r="J81" s="422"/>
    </row>
    <row r="82" spans="1:13" s="83" customFormat="1" ht="17.25" hidden="1">
      <c r="A82" s="64">
        <v>2</v>
      </c>
      <c r="B82" s="507" t="s">
        <v>83</v>
      </c>
      <c r="C82" s="508"/>
      <c r="D82" s="206">
        <f>SUM(D83:D85)</f>
        <v>0</v>
      </c>
      <c r="E82" s="276"/>
      <c r="F82" s="98"/>
      <c r="G82" s="90"/>
      <c r="H82" s="90"/>
      <c r="I82" s="90"/>
      <c r="J82" s="90"/>
      <c r="K82" s="82"/>
      <c r="L82" s="82"/>
      <c r="M82" s="82"/>
    </row>
    <row r="83" spans="1:13" s="423" customFormat="1" ht="14.25" hidden="1">
      <c r="A83" s="430">
        <f t="shared" ref="A83:A85" si="8">+A82+0.1</f>
        <v>2.1</v>
      </c>
      <c r="B83" s="509" t="s">
        <v>55</v>
      </c>
      <c r="C83" s="510"/>
      <c r="D83" s="414"/>
      <c r="E83" s="415"/>
      <c r="F83" s="424"/>
      <c r="G83" s="422"/>
      <c r="H83" s="422"/>
      <c r="I83" s="422"/>
      <c r="J83" s="422"/>
    </row>
    <row r="84" spans="1:13" s="423" customFormat="1" ht="14.25" hidden="1">
      <c r="A84" s="430">
        <f t="shared" si="8"/>
        <v>2.2000000000000002</v>
      </c>
      <c r="B84" s="509" t="s">
        <v>54</v>
      </c>
      <c r="C84" s="510"/>
      <c r="D84" s="414"/>
      <c r="E84" s="415"/>
      <c r="F84" s="424"/>
      <c r="G84" s="422"/>
      <c r="H84" s="422"/>
      <c r="I84" s="422"/>
      <c r="J84" s="422"/>
    </row>
    <row r="85" spans="1:13" s="423" customFormat="1" ht="14.25" hidden="1">
      <c r="A85" s="430">
        <f t="shared" si="8"/>
        <v>2.3000000000000003</v>
      </c>
      <c r="B85" s="509" t="s">
        <v>43</v>
      </c>
      <c r="C85" s="510"/>
      <c r="D85" s="414"/>
      <c r="E85" s="415"/>
      <c r="F85" s="424"/>
      <c r="G85" s="422"/>
      <c r="H85" s="422"/>
      <c r="I85" s="422"/>
      <c r="J85" s="422"/>
    </row>
    <row r="86" spans="1:13" s="73" customFormat="1" ht="17.25">
      <c r="A86" s="33" t="s">
        <v>51</v>
      </c>
      <c r="B86" s="511" t="s">
        <v>122</v>
      </c>
      <c r="C86" s="512"/>
      <c r="D86" s="214">
        <f>SUM(D87:D88)</f>
        <v>900</v>
      </c>
      <c r="E86" s="436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>
      <c r="A87" s="64">
        <v>1</v>
      </c>
      <c r="B87" s="513" t="s">
        <v>11</v>
      </c>
      <c r="C87" s="514"/>
      <c r="D87" s="205">
        <v>900</v>
      </c>
      <c r="E87" s="276"/>
      <c r="F87" s="98"/>
      <c r="G87" s="90"/>
      <c r="H87" s="90"/>
      <c r="I87" s="90"/>
      <c r="J87" s="90"/>
    </row>
    <row r="88" spans="1:13" s="82" customFormat="1" ht="18" hidden="1" customHeight="1">
      <c r="A88" s="64">
        <v>2</v>
      </c>
      <c r="B88" s="513" t="s">
        <v>276</v>
      </c>
      <c r="C88" s="514"/>
      <c r="D88" s="205"/>
      <c r="E88" s="276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1" t="s">
        <v>32</v>
      </c>
      <c r="C89" s="512"/>
      <c r="D89" s="214">
        <f>D18+D19-D34</f>
        <v>201.39999999997963</v>
      </c>
      <c r="E89" s="437" t="s">
        <v>197</v>
      </c>
      <c r="F89" s="521"/>
      <c r="G89" s="522"/>
      <c r="H89" s="224"/>
      <c r="I89" s="224"/>
      <c r="J89" s="193"/>
      <c r="K89" s="86"/>
      <c r="L89" s="86"/>
      <c r="M89" s="86"/>
    </row>
    <row r="90" spans="1:13" s="72" customFormat="1" ht="45" customHeight="1">
      <c r="A90" s="401"/>
      <c r="B90" s="402"/>
      <c r="C90" s="402"/>
      <c r="F90" s="101"/>
      <c r="G90" s="91"/>
      <c r="H90" s="91"/>
      <c r="I90" s="91"/>
      <c r="J90" s="91"/>
    </row>
    <row r="91" spans="1:13" s="5" customFormat="1" ht="21.75" hidden="1" customHeight="1">
      <c r="B91" s="403" t="s">
        <v>2</v>
      </c>
      <c r="C91" s="403"/>
      <c r="D91" s="232" t="str">
        <f>+'Ekamut-caxs'!C75</f>
        <v>Ե․Թաթմանյան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404" t="s">
        <v>87</v>
      </c>
      <c r="E92" s="405"/>
      <c r="F92" s="406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>Ֆ․Լալայան</v>
      </c>
      <c r="E93" s="277"/>
      <c r="F93" s="72"/>
      <c r="G93" s="77"/>
      <c r="H93" s="77"/>
      <c r="I93" s="77"/>
      <c r="J93" s="77"/>
    </row>
    <row r="94" spans="1:13" s="2" customFormat="1" ht="12" hidden="1" customHeight="1">
      <c r="D94" s="404" t="s">
        <v>87</v>
      </c>
      <c r="E94" s="405"/>
      <c r="F94" s="406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11" customHeight="1">
      <c r="B96" s="374" t="str">
        <f>+'Ekamut-caxs'!B80</f>
        <v>ԵՐԵՎԱՆԻ ՔԱՂԱՔԱՊԵՏ՝</v>
      </c>
      <c r="C96" s="39"/>
      <c r="D96" s="495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35" zoomScaleSheetLayoutView="100" workbookViewId="0">
      <selection activeCell="D41" sqref="D41"/>
    </sheetView>
  </sheetViews>
  <sheetFormatPr defaultColWidth="9.140625" defaultRowHeight="13.5"/>
  <cols>
    <col min="1" max="1" width="7.140625" style="20" customWidth="1"/>
    <col min="2" max="2" width="64.42578125" style="16" customWidth="1"/>
    <col min="3" max="3" width="14.28515625" style="16" customWidth="1"/>
    <col min="4" max="4" width="15" style="16" customWidth="1"/>
    <col min="5" max="5" width="13.710937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1" t="s">
        <v>48</v>
      </c>
      <c r="B1" s="531"/>
      <c r="C1" s="531"/>
      <c r="D1" s="531"/>
      <c r="E1" s="531"/>
      <c r="F1" s="531"/>
    </row>
    <row r="2" spans="1:18" s="18" customFormat="1" ht="25.5" customHeight="1">
      <c r="A2" s="524" t="str">
        <f>+'Ekamut-caxs'!A14</f>
        <v xml:space="preserve">«Վիլլի Մոկացյանի անվան երաժշտական դպրոց» ՀՈԱԿ-ի  </v>
      </c>
      <c r="B2" s="524"/>
      <c r="C2" s="524"/>
      <c r="D2" s="524"/>
      <c r="E2" s="524"/>
      <c r="F2" s="524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4" t="s">
        <v>261</v>
      </c>
      <c r="B3" s="534"/>
      <c r="C3" s="534"/>
      <c r="D3" s="534"/>
      <c r="E3" s="534"/>
      <c r="F3" s="534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8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70602.7</v>
      </c>
      <c r="D6" s="228">
        <f>SUM(D7:D17,D20:D22)</f>
        <v>71354.700000000012</v>
      </c>
      <c r="E6" s="375">
        <f t="shared" ref="E6:E59" si="0">D6-C6</f>
        <v>752.00000000001455</v>
      </c>
      <c r="F6" s="271"/>
      <c r="G6" s="499"/>
      <c r="H6" s="49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68641</v>
      </c>
      <c r="D7" s="219">
        <f>+'Ekamut-caxs'!D18</f>
        <v>68551.600000000006</v>
      </c>
      <c r="E7" s="376">
        <f t="shared" si="0"/>
        <v>-89.399999999994179</v>
      </c>
      <c r="F7" s="218"/>
      <c r="G7" s="499"/>
      <c r="H7" s="499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40" t="s">
        <v>181</v>
      </c>
      <c r="C8" s="218">
        <v>1961</v>
      </c>
      <c r="D8" s="219">
        <f>+'Ekamut-caxs'!D19</f>
        <v>1961</v>
      </c>
      <c r="E8" s="219">
        <f>D8-C8</f>
        <v>0</v>
      </c>
      <c r="F8" s="218"/>
      <c r="G8" s="505"/>
      <c r="H8" s="505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40" t="s">
        <v>234</v>
      </c>
      <c r="C9" s="218"/>
      <c r="D9" s="219">
        <f>+'Ekamut-caxs'!D20</f>
        <v>0</v>
      </c>
      <c r="E9" s="219">
        <f t="shared" ref="E9:E16" si="1">D9-C9</f>
        <v>0</v>
      </c>
      <c r="F9" s="218"/>
      <c r="G9" s="499"/>
      <c r="H9" s="499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499"/>
      <c r="H10" s="499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499"/>
      <c r="H11" s="499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3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499"/>
      <c r="H12" s="499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499"/>
      <c r="H13" s="499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99" t="s">
        <v>240</v>
      </c>
      <c r="C14" s="220"/>
      <c r="D14" s="219">
        <f>+'Ekamut-caxs'!D25</f>
        <v>0</v>
      </c>
      <c r="E14" s="219">
        <f t="shared" si="1"/>
        <v>0</v>
      </c>
      <c r="F14" s="218"/>
      <c r="G14" s="529"/>
      <c r="H14" s="529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68" customFormat="1" ht="18.75" hidden="1" customHeight="1">
      <c r="A15" s="463">
        <v>8.1</v>
      </c>
      <c r="B15" s="464"/>
      <c r="C15" s="465"/>
      <c r="D15" s="466">
        <f>+'Ekamut-caxs'!D26</f>
        <v>0</v>
      </c>
      <c r="E15" s="466">
        <f t="shared" si="1"/>
        <v>0</v>
      </c>
      <c r="F15" s="467"/>
      <c r="G15" s="460"/>
      <c r="H15" s="460"/>
      <c r="I15" s="413"/>
      <c r="J15" s="413"/>
      <c r="K15" s="413"/>
      <c r="L15" s="413"/>
      <c r="M15" s="413"/>
      <c r="N15" s="413"/>
      <c r="O15" s="413"/>
      <c r="P15" s="413"/>
      <c r="Q15" s="413"/>
      <c r="R15" s="413"/>
    </row>
    <row r="16" spans="1:18" s="468" customFormat="1" ht="19.5" hidden="1" customHeight="1">
      <c r="A16" s="463">
        <v>8.1999999999999993</v>
      </c>
      <c r="B16" s="464"/>
      <c r="C16" s="465"/>
      <c r="D16" s="466">
        <f>+'Ekamut-caxs'!D27</f>
        <v>0</v>
      </c>
      <c r="E16" s="466">
        <f t="shared" si="1"/>
        <v>0</v>
      </c>
      <c r="F16" s="467"/>
      <c r="G16" s="460"/>
      <c r="H16" s="460"/>
      <c r="I16" s="413"/>
      <c r="J16" s="413"/>
      <c r="K16" s="413"/>
      <c r="L16" s="413"/>
      <c r="M16" s="413"/>
      <c r="N16" s="413"/>
      <c r="O16" s="413"/>
      <c r="P16" s="413"/>
      <c r="Q16" s="413"/>
      <c r="R16" s="413"/>
    </row>
    <row r="17" spans="1:18" s="51" customFormat="1" ht="27.75" customHeight="1">
      <c r="A17" s="54">
        <v>4</v>
      </c>
      <c r="B17" s="221" t="s">
        <v>114</v>
      </c>
      <c r="C17" s="222">
        <f>SUM(C18:C19)</f>
        <v>0</v>
      </c>
      <c r="D17" s="219">
        <f>+'Ekamut-caxs'!D28</f>
        <v>842.1</v>
      </c>
      <c r="E17" s="219">
        <f t="shared" si="0"/>
        <v>842.1</v>
      </c>
      <c r="F17" s="218"/>
      <c r="G17" s="529"/>
      <c r="H17" s="529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68" customFormat="1" ht="18.75" customHeight="1">
      <c r="A18" s="469">
        <v>4.0999999999999996</v>
      </c>
      <c r="B18" s="470" t="s">
        <v>65</v>
      </c>
      <c r="C18" s="465"/>
      <c r="D18" s="466">
        <f>+'Ekamut-caxs'!D29</f>
        <v>842.1</v>
      </c>
      <c r="E18" s="466">
        <f t="shared" si="0"/>
        <v>842.1</v>
      </c>
      <c r="F18" s="467"/>
      <c r="G18" s="530"/>
      <c r="H18" s="530"/>
      <c r="I18" s="413"/>
      <c r="J18" s="413"/>
      <c r="K18" s="413"/>
      <c r="L18" s="413"/>
      <c r="M18" s="413"/>
      <c r="N18" s="413"/>
      <c r="O18" s="413"/>
      <c r="P18" s="413"/>
      <c r="Q18" s="413"/>
      <c r="R18" s="413"/>
    </row>
    <row r="19" spans="1:18" s="468" customFormat="1" ht="18.75" hidden="1" customHeight="1">
      <c r="A19" s="463">
        <v>9.1999999999999993</v>
      </c>
      <c r="B19" s="470" t="s">
        <v>66</v>
      </c>
      <c r="C19" s="465"/>
      <c r="D19" s="466">
        <f>+'Ekamut-caxs'!D30</f>
        <v>0</v>
      </c>
      <c r="E19" s="466">
        <f t="shared" si="0"/>
        <v>0</v>
      </c>
      <c r="F19" s="467"/>
      <c r="G19" s="498"/>
      <c r="H19" s="498"/>
      <c r="I19" s="413"/>
      <c r="J19" s="413"/>
      <c r="K19" s="413"/>
      <c r="L19" s="413"/>
      <c r="M19" s="413"/>
      <c r="N19" s="413"/>
      <c r="O19" s="413"/>
      <c r="P19" s="413"/>
      <c r="Q19" s="413"/>
      <c r="R19" s="413"/>
    </row>
    <row r="20" spans="1:18" s="51" customFormat="1" ht="18.75" hidden="1" customHeight="1">
      <c r="A20" s="54">
        <v>10</v>
      </c>
      <c r="B20" s="209" t="s">
        <v>8</v>
      </c>
      <c r="C20" s="220"/>
      <c r="D20" s="219">
        <f>+'Ekamut-caxs'!D31</f>
        <v>0</v>
      </c>
      <c r="E20" s="219">
        <f t="shared" si="0"/>
        <v>0</v>
      </c>
      <c r="F20" s="218"/>
      <c r="G20" s="497"/>
      <c r="H20" s="497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5</v>
      </c>
      <c r="B21" s="210" t="s">
        <v>274</v>
      </c>
      <c r="C21" s="220">
        <v>0.7</v>
      </c>
      <c r="D21" s="218">
        <v>0</v>
      </c>
      <c r="E21" s="218">
        <f>D21-C21</f>
        <v>-0.7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SUM(C24,C28:C33,C34:C55,C57:C58)</f>
        <v>70602.700000000012</v>
      </c>
      <c r="D23" s="229">
        <f>SUM(D24,D28:D33,D34:D55,D57:D58)</f>
        <v>71354.700000000026</v>
      </c>
      <c r="E23" s="375">
        <f t="shared" si="0"/>
        <v>752.00000000001455</v>
      </c>
      <c r="F23" s="271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68807.100000000006</v>
      </c>
      <c r="D24" s="222">
        <f>+'Ekamut-caxs'!D37</f>
        <v>68699.100000000006</v>
      </c>
      <c r="E24" s="219">
        <f t="shared" si="0"/>
        <v>-108</v>
      </c>
      <c r="F24" s="218"/>
      <c r="G24" s="499"/>
      <c r="H24" s="499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74" customFormat="1" ht="21" hidden="1" customHeight="1">
      <c r="A25" s="469">
        <v>1.1000000000000001</v>
      </c>
      <c r="B25" s="471" t="s">
        <v>110</v>
      </c>
      <c r="C25" s="465"/>
      <c r="D25" s="472">
        <f>+'Ekamut-caxs'!D38</f>
        <v>0</v>
      </c>
      <c r="E25" s="466">
        <f>D25-C25</f>
        <v>0</v>
      </c>
      <c r="F25" s="467"/>
      <c r="G25" s="500"/>
      <c r="H25" s="500"/>
      <c r="I25" s="473"/>
      <c r="J25" s="473"/>
      <c r="K25" s="473"/>
      <c r="L25" s="473"/>
      <c r="M25" s="473"/>
      <c r="N25" s="473"/>
      <c r="O25" s="473"/>
      <c r="P25" s="473"/>
      <c r="Q25" s="473"/>
      <c r="R25" s="473"/>
    </row>
    <row r="26" spans="1:18" s="474" customFormat="1">
      <c r="A26" s="469">
        <v>1.1000000000000001</v>
      </c>
      <c r="B26" s="471" t="s">
        <v>11</v>
      </c>
      <c r="C26" s="465"/>
      <c r="D26" s="472">
        <f>+'Ekamut-caxs'!D39</f>
        <v>0</v>
      </c>
      <c r="E26" s="466">
        <f>D26-C26</f>
        <v>0</v>
      </c>
      <c r="F26" s="467"/>
      <c r="G26" s="500"/>
      <c r="H26" s="500"/>
      <c r="I26" s="473"/>
      <c r="J26" s="473"/>
      <c r="K26" s="473"/>
      <c r="L26" s="473"/>
      <c r="M26" s="473"/>
      <c r="N26" s="473"/>
      <c r="O26" s="473"/>
      <c r="P26" s="473"/>
      <c r="Q26" s="473"/>
      <c r="R26" s="473"/>
    </row>
    <row r="27" spans="1:18" s="474" customFormat="1" hidden="1">
      <c r="A27" s="469">
        <v>1.3</v>
      </c>
      <c r="B27" s="471" t="str">
        <f>+'Ekamut-caxs'!B40</f>
        <v>կամավոր ատեստավորման գծով լրավճար</v>
      </c>
      <c r="C27" s="465"/>
      <c r="D27" s="472">
        <f>+'Ekamut-caxs'!D40</f>
        <v>0</v>
      </c>
      <c r="E27" s="466">
        <f>D27-C27</f>
        <v>0</v>
      </c>
      <c r="F27" s="467"/>
      <c r="G27" s="500"/>
      <c r="H27" s="500"/>
      <c r="I27" s="473"/>
      <c r="J27" s="473"/>
      <c r="K27" s="473"/>
      <c r="L27" s="473"/>
      <c r="M27" s="473"/>
      <c r="N27" s="473"/>
      <c r="O27" s="473"/>
      <c r="P27" s="473"/>
      <c r="Q27" s="473"/>
      <c r="R27" s="473"/>
    </row>
    <row r="28" spans="1:18" s="51" customFormat="1" ht="21" customHeight="1">
      <c r="A28" s="54">
        <v>2</v>
      </c>
      <c r="B28" s="207" t="s">
        <v>13</v>
      </c>
      <c r="C28" s="220">
        <v>603</v>
      </c>
      <c r="D28" s="222">
        <f>+'Ekamut-caxs'!D41</f>
        <v>685.3</v>
      </c>
      <c r="E28" s="219">
        <f t="shared" si="0"/>
        <v>82.299999999999955</v>
      </c>
      <c r="F28" s="218"/>
      <c r="G28" s="499"/>
      <c r="H28" s="499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247.3</v>
      </c>
      <c r="D29" s="222">
        <f>+'Ekamut-caxs'!D42</f>
        <v>235</v>
      </c>
      <c r="E29" s="219">
        <f t="shared" si="0"/>
        <v>-12.300000000000011</v>
      </c>
      <c r="F29" s="218"/>
      <c r="G29" s="499"/>
      <c r="H29" s="499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27.4</v>
      </c>
      <c r="D30" s="222">
        <f>+'Ekamut-caxs'!D43</f>
        <v>27.1</v>
      </c>
      <c r="E30" s="219">
        <f t="shared" si="0"/>
        <v>-0.29999999999999716</v>
      </c>
      <c r="F30" s="218"/>
      <c r="G30" s="499"/>
      <c r="H30" s="499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17.2</v>
      </c>
      <c r="D31" s="222">
        <f>+'Ekamut-caxs'!D44</f>
        <v>17.2</v>
      </c>
      <c r="E31" s="219">
        <f t="shared" si="0"/>
        <v>0</v>
      </c>
      <c r="F31" s="218"/>
      <c r="G31" s="499"/>
      <c r="H31" s="499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7" t="s">
        <v>16</v>
      </c>
      <c r="C32" s="220"/>
      <c r="D32" s="222">
        <f>+'Ekamut-caxs'!D45</f>
        <v>0</v>
      </c>
      <c r="E32" s="219">
        <f t="shared" si="0"/>
        <v>0</v>
      </c>
      <c r="F32" s="218"/>
      <c r="G32" s="499"/>
      <c r="H32" s="499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7" t="s">
        <v>270</v>
      </c>
      <c r="C33" s="222">
        <v>175.6</v>
      </c>
      <c r="D33" s="222">
        <f>+'Ekamut-caxs'!D46</f>
        <v>175.6</v>
      </c>
      <c r="E33" s="219">
        <f t="shared" si="0"/>
        <v>0</v>
      </c>
      <c r="F33" s="218"/>
      <c r="G33" s="499"/>
      <c r="H33" s="499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7" t="s">
        <v>18</v>
      </c>
      <c r="C34" s="220"/>
      <c r="D34" s="222">
        <f>+'Ekamut-caxs'!D47</f>
        <v>0</v>
      </c>
      <c r="E34" s="219">
        <f t="shared" si="0"/>
        <v>0</v>
      </c>
      <c r="F34" s="218"/>
      <c r="G34" s="499"/>
      <c r="H34" s="499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7" t="s">
        <v>268</v>
      </c>
      <c r="C35" s="220">
        <v>430</v>
      </c>
      <c r="D35" s="222">
        <f>+'Ekamut-caxs'!D48</f>
        <v>380.5</v>
      </c>
      <c r="E35" s="219">
        <f t="shared" si="0"/>
        <v>-49.5</v>
      </c>
      <c r="F35" s="218"/>
      <c r="G35" s="499"/>
      <c r="H35" s="499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2" t="s">
        <v>67</v>
      </c>
      <c r="C36" s="220"/>
      <c r="D36" s="222">
        <f>+'Ekamut-caxs'!D49</f>
        <v>0</v>
      </c>
      <c r="E36" s="219">
        <f t="shared" si="0"/>
        <v>0</v>
      </c>
      <c r="F36" s="218"/>
      <c r="G36" s="499"/>
      <c r="H36" s="499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499"/>
      <c r="H37" s="499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499"/>
      <c r="H38" s="499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499"/>
      <c r="H39" s="499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/>
      <c r="D40" s="222">
        <f>+'Ekamut-caxs'!D53</f>
        <v>0</v>
      </c>
      <c r="E40" s="219">
        <f t="shared" si="0"/>
        <v>0</v>
      </c>
      <c r="F40" s="218"/>
      <c r="G40" s="499"/>
      <c r="H40" s="499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8</v>
      </c>
      <c r="B41" s="207" t="s">
        <v>20</v>
      </c>
      <c r="C41" s="218">
        <v>80.099999999999994</v>
      </c>
      <c r="D41" s="222">
        <f>+'Ekamut-caxs'!D54</f>
        <v>80.099999999999994</v>
      </c>
      <c r="E41" s="219">
        <f>D41-C41</f>
        <v>0</v>
      </c>
      <c r="F41" s="218"/>
      <c r="G41" s="499"/>
      <c r="H41" s="499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499"/>
      <c r="H42" s="499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9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499"/>
      <c r="H43" s="499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10</v>
      </c>
      <c r="B44" s="207" t="s">
        <v>38</v>
      </c>
      <c r="C44" s="220">
        <v>90</v>
      </c>
      <c r="D44" s="222">
        <f>+'Ekamut-caxs'!D57</f>
        <v>90</v>
      </c>
      <c r="E44" s="219">
        <f t="shared" si="0"/>
        <v>0</v>
      </c>
      <c r="F44" s="218"/>
      <c r="G44" s="499"/>
      <c r="H44" s="499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hidden="1" customHeight="1">
      <c r="A45" s="54">
        <v>20</v>
      </c>
      <c r="B45" s="221" t="s">
        <v>68</v>
      </c>
      <c r="C45" s="220"/>
      <c r="D45" s="222">
        <f>+'Ekamut-caxs'!D58</f>
        <v>0</v>
      </c>
      <c r="E45" s="219">
        <f t="shared" si="0"/>
        <v>0</v>
      </c>
      <c r="F45" s="218"/>
      <c r="G45" s="499"/>
      <c r="H45" s="499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0" customHeight="1">
      <c r="A46" s="54">
        <v>11</v>
      </c>
      <c r="B46" s="221" t="s">
        <v>69</v>
      </c>
      <c r="C46" s="218">
        <v>122</v>
      </c>
      <c r="D46" s="222">
        <f>+'Ekamut-caxs'!D59</f>
        <v>112</v>
      </c>
      <c r="E46" s="219">
        <f t="shared" si="0"/>
        <v>-10</v>
      </c>
      <c r="F46" s="218"/>
      <c r="G46" s="499"/>
      <c r="H46" s="499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12</v>
      </c>
      <c r="B47" s="207" t="s">
        <v>39</v>
      </c>
      <c r="C47" s="218">
        <v>3</v>
      </c>
      <c r="D47" s="222">
        <f>+'Ekamut-caxs'!D60</f>
        <v>0</v>
      </c>
      <c r="E47" s="219">
        <f t="shared" ref="E47:E58" si="2">D47-C47</f>
        <v>-3</v>
      </c>
      <c r="F47" s="218"/>
      <c r="G47" s="499"/>
      <c r="H47" s="499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499"/>
      <c r="H48" s="499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499"/>
      <c r="H49" s="499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499"/>
      <c r="H50" s="499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40" t="s">
        <v>269</v>
      </c>
      <c r="C51" s="218"/>
      <c r="D51" s="222">
        <f>+'Ekamut-caxs'!D64</f>
        <v>0</v>
      </c>
      <c r="E51" s="219">
        <f>D51-C51</f>
        <v>0</v>
      </c>
      <c r="F51" s="218"/>
      <c r="G51" s="499"/>
      <c r="H51" s="499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228</v>
      </c>
      <c r="C52" s="218"/>
      <c r="D52" s="222">
        <f>+'Ekamut-caxs'!D65</f>
        <v>0</v>
      </c>
      <c r="E52" s="219">
        <f t="shared" si="2"/>
        <v>0</v>
      </c>
      <c r="F52" s="218"/>
      <c r="G52" s="497"/>
      <c r="H52" s="497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10"/>
      <c r="C53" s="218"/>
      <c r="D53" s="222">
        <f>+'Ekamut-caxs'!D66</f>
        <v>0</v>
      </c>
      <c r="E53" s="218">
        <f>D53-C53</f>
        <v>0</v>
      </c>
      <c r="F53" s="218"/>
      <c r="G53" s="497"/>
      <c r="H53" s="497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/>
      <c r="D54" s="222">
        <f>+'Ekamut-caxs'!D67</f>
        <v>0</v>
      </c>
      <c r="E54" s="218">
        <f>D54-C54</f>
        <v>0</v>
      </c>
      <c r="F54" s="218"/>
      <c r="G54" s="497"/>
      <c r="H54" s="497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4.75" customHeight="1">
      <c r="A55" s="54">
        <v>13</v>
      </c>
      <c r="B55" s="269" t="s">
        <v>21</v>
      </c>
      <c r="C55" s="218">
        <v>0</v>
      </c>
      <c r="D55" s="222">
        <f>+'Ekamut-caxs'!D69</f>
        <v>852.8</v>
      </c>
      <c r="E55" s="219">
        <f t="shared" si="2"/>
        <v>852.8</v>
      </c>
      <c r="F55" s="218"/>
      <c r="G55" s="499"/>
      <c r="H55" s="499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68" customFormat="1" ht="20.25" customHeight="1">
      <c r="A56" s="475">
        <v>13.1</v>
      </c>
      <c r="B56" s="476" t="s">
        <v>70</v>
      </c>
      <c r="C56" s="467">
        <v>2200</v>
      </c>
      <c r="D56" s="477">
        <v>842.4</v>
      </c>
      <c r="E56" s="466">
        <f t="shared" si="2"/>
        <v>-1357.6</v>
      </c>
      <c r="F56" s="467"/>
      <c r="G56" s="500"/>
      <c r="H56" s="500"/>
      <c r="I56" s="413"/>
      <c r="J56" s="413"/>
      <c r="K56" s="413"/>
      <c r="L56" s="413"/>
      <c r="M56" s="413"/>
      <c r="N56" s="413"/>
      <c r="O56" s="413"/>
      <c r="P56" s="413"/>
      <c r="Q56" s="413"/>
      <c r="R56" s="413"/>
    </row>
    <row r="57" spans="1:18" s="51" customFormat="1" ht="21" hidden="1" customHeight="1">
      <c r="A57" s="54">
        <v>33</v>
      </c>
      <c r="B57" s="221" t="s">
        <v>71</v>
      </c>
      <c r="C57" s="218"/>
      <c r="D57" s="222">
        <v>0</v>
      </c>
      <c r="E57" s="219">
        <f t="shared" si="2"/>
        <v>0</v>
      </c>
      <c r="F57" s="218"/>
      <c r="G57" s="499"/>
      <c r="H57" s="499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7" t="s">
        <v>61</v>
      </c>
      <c r="C58" s="218"/>
      <c r="D58" s="222">
        <f>+'Ekamut-caxs'!D71</f>
        <v>0</v>
      </c>
      <c r="E58" s="219">
        <f t="shared" si="2"/>
        <v>0</v>
      </c>
      <c r="F58" s="218"/>
      <c r="G58" s="499"/>
      <c r="H58" s="499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0</v>
      </c>
      <c r="D59" s="228">
        <f>D6-D23</f>
        <v>0</v>
      </c>
      <c r="E59" s="228">
        <f t="shared" si="0"/>
        <v>0</v>
      </c>
      <c r="F59" s="271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33" t="str">
        <f>+'Ekamut-caxs'!C75</f>
        <v>Ե․Թաթմանյան</v>
      </c>
      <c r="E61" s="533"/>
      <c r="F61" s="107"/>
    </row>
    <row r="62" spans="1:18" ht="9.75" customHeight="1">
      <c r="B62" s="31"/>
      <c r="D62" s="532" t="s">
        <v>5</v>
      </c>
      <c r="E62" s="532"/>
      <c r="F62" s="267"/>
    </row>
    <row r="63" spans="1:18" ht="24.75" customHeight="1">
      <c r="B63" s="30" t="s">
        <v>6</v>
      </c>
      <c r="C63" s="20"/>
      <c r="D63" s="533" t="str">
        <f>+'Ekamut-caxs'!C77</f>
        <v>Ֆ․Լալայան</v>
      </c>
      <c r="E63" s="533"/>
      <c r="F63" s="107"/>
    </row>
    <row r="64" spans="1:18" ht="11.25" customHeight="1">
      <c r="D64" s="532" t="s">
        <v>5</v>
      </c>
      <c r="E64" s="532"/>
      <c r="F64" s="267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7" zoomScaleSheetLayoutView="100" workbookViewId="0">
      <selection activeCell="D41" sqref="D41"/>
    </sheetView>
  </sheetViews>
  <sheetFormatPr defaultColWidth="9.140625" defaultRowHeight="13.5"/>
  <cols>
    <col min="1" max="1" width="5.85546875" style="16" customWidth="1"/>
    <col min="2" max="2" width="65.140625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27.710937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1" t="s">
        <v>73</v>
      </c>
      <c r="B1" s="531"/>
      <c r="C1" s="531"/>
      <c r="D1" s="531"/>
      <c r="E1" s="531"/>
      <c r="F1" s="531"/>
    </row>
    <row r="2" spans="1:20" s="18" customFormat="1" ht="20.25">
      <c r="A2" s="524" t="str">
        <f>+'Ekamut-caxs'!A14</f>
        <v xml:space="preserve">«Վիլլի Մոկացյանի անվան երաժշտական դպրոց» ՀՈԱԿ-ի  </v>
      </c>
      <c r="B2" s="524"/>
      <c r="C2" s="524"/>
      <c r="D2" s="524"/>
      <c r="E2" s="524"/>
      <c r="F2" s="524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4" t="s">
        <v>260</v>
      </c>
      <c r="B3" s="534"/>
      <c r="C3" s="534"/>
      <c r="D3" s="534"/>
      <c r="E3" s="534"/>
      <c r="F3" s="534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8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1743.8</v>
      </c>
      <c r="D6" s="196">
        <v>1743.8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70602</v>
      </c>
      <c r="D7" s="214">
        <f>SUM(D8:D15,D18:D21)</f>
        <v>70512.600000000006</v>
      </c>
      <c r="E7" s="214">
        <f>D7-C7</f>
        <v>-89.399999999994179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68641</v>
      </c>
      <c r="D8" s="206">
        <f>+'Dramakan hosqer'!D20</f>
        <v>68551.600000000006</v>
      </c>
      <c r="E8" s="206">
        <f>D8-C8</f>
        <v>-89.399999999994179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40" t="s">
        <v>181</v>
      </c>
      <c r="C9" s="205">
        <v>1961</v>
      </c>
      <c r="D9" s="206">
        <f>+'Dramakan hosqer'!D21</f>
        <v>1961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40" t="s">
        <v>235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73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73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3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99" t="s">
        <v>240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4" t="s">
        <v>8</v>
      </c>
      <c r="C19" s="205"/>
      <c r="D19" s="206">
        <f>+'Dramakan hosqer'!D31</f>
        <v>0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400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400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72345.800000000017</v>
      </c>
      <c r="D22" s="214">
        <f>+D23+D61+D74</f>
        <v>72055.000000000029</v>
      </c>
      <c r="E22" s="206">
        <f t="shared" si="1"/>
        <v>-290.79999999998836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70695.800000000017</v>
      </c>
      <c r="D23" s="214">
        <f>SUM(D24,D28:D33,D34:D55,D59:D60)</f>
        <v>70595.000000000029</v>
      </c>
      <c r="E23" s="206">
        <f t="shared" si="1"/>
        <v>-100.79999999998836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68807.100000000006</v>
      </c>
      <c r="D24" s="206">
        <f>+'Dramakan hosqer'!D36</f>
        <v>68699.100000000006</v>
      </c>
      <c r="E24" s="206">
        <f t="shared" si="1"/>
        <v>-108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68" customFormat="1" ht="17.25" hidden="1" customHeight="1">
      <c r="A25" s="463">
        <v>1.1000000000000001</v>
      </c>
      <c r="B25" s="470" t="s">
        <v>110</v>
      </c>
      <c r="C25" s="414"/>
      <c r="D25" s="420">
        <f>+'Dramakan hosqer'!D37</f>
        <v>0</v>
      </c>
      <c r="E25" s="478">
        <f t="shared" si="1"/>
        <v>0</v>
      </c>
      <c r="F25" s="414"/>
      <c r="G25" s="412"/>
      <c r="H25" s="407"/>
      <c r="I25" s="407"/>
      <c r="J25" s="407"/>
      <c r="K25" s="407"/>
      <c r="L25" s="479"/>
      <c r="M25" s="479"/>
      <c r="N25" s="479"/>
      <c r="O25" s="479"/>
      <c r="P25" s="479"/>
      <c r="Q25" s="479"/>
      <c r="R25" s="479"/>
    </row>
    <row r="26" spans="1:18" s="468" customFormat="1" ht="17.25">
      <c r="A26" s="463">
        <v>1.1000000000000001</v>
      </c>
      <c r="B26" s="470" t="s">
        <v>11</v>
      </c>
      <c r="C26" s="414"/>
      <c r="D26" s="420">
        <f>+'Dramakan hosqer'!D38</f>
        <v>0</v>
      </c>
      <c r="E26" s="478">
        <f t="shared" si="1"/>
        <v>0</v>
      </c>
      <c r="F26" s="414"/>
      <c r="G26" s="412"/>
      <c r="H26" s="407"/>
      <c r="I26" s="407"/>
      <c r="J26" s="407"/>
      <c r="K26" s="407"/>
      <c r="L26" s="479"/>
      <c r="M26" s="479"/>
      <c r="N26" s="479"/>
      <c r="O26" s="479"/>
      <c r="P26" s="479"/>
      <c r="Q26" s="479"/>
      <c r="R26" s="479"/>
    </row>
    <row r="27" spans="1:18" s="468" customFormat="1" ht="17.25" hidden="1">
      <c r="A27" s="463">
        <v>1.3</v>
      </c>
      <c r="B27" s="470" t="str">
        <f>+'Dramakan hosqer'!B39</f>
        <v>կամավոր ատեստավորման գծով լրավճար</v>
      </c>
      <c r="C27" s="414"/>
      <c r="D27" s="420">
        <f>+'Dramakan hosqer'!D39</f>
        <v>0</v>
      </c>
      <c r="E27" s="478">
        <f t="shared" si="1"/>
        <v>0</v>
      </c>
      <c r="F27" s="414"/>
      <c r="G27" s="412"/>
      <c r="H27" s="407"/>
      <c r="I27" s="407"/>
      <c r="J27" s="407"/>
      <c r="K27" s="407"/>
      <c r="L27" s="479"/>
      <c r="M27" s="479"/>
      <c r="N27" s="479"/>
      <c r="O27" s="479"/>
      <c r="P27" s="479"/>
      <c r="Q27" s="479"/>
      <c r="R27" s="479"/>
    </row>
    <row r="28" spans="1:18" s="51" customFormat="1" ht="18" customHeight="1">
      <c r="A28" s="54">
        <v>2</v>
      </c>
      <c r="B28" s="207" t="s">
        <v>13</v>
      </c>
      <c r="C28" s="205">
        <v>603</v>
      </c>
      <c r="D28" s="206">
        <f>+'Dramakan hosqer'!D40</f>
        <v>685.3</v>
      </c>
      <c r="E28" s="206">
        <f t="shared" si="1"/>
        <v>82.299999999999955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247.3</v>
      </c>
      <c r="D29" s="206">
        <f>+'Dramakan hosqer'!D41</f>
        <v>235</v>
      </c>
      <c r="E29" s="206">
        <f t="shared" si="1"/>
        <v>-12.300000000000011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27.4</v>
      </c>
      <c r="D30" s="206">
        <f>+'Dramakan hosqer'!D42</f>
        <v>27.1</v>
      </c>
      <c r="E30" s="206">
        <f t="shared" si="1"/>
        <v>-0.29999999999999716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17.2</v>
      </c>
      <c r="D31" s="206">
        <f>+'Dramakan hosqer'!D43</f>
        <v>17.2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/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7" t="s">
        <v>270</v>
      </c>
      <c r="C33" s="206">
        <v>175.6</v>
      </c>
      <c r="D33" s="206">
        <v>175.6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7" t="s">
        <v>18</v>
      </c>
      <c r="C34" s="205"/>
      <c r="D34" s="206">
        <f>+'Dramakan hosqer'!D46</f>
        <v>0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1" customHeight="1">
      <c r="A35" s="54">
        <v>7</v>
      </c>
      <c r="B35" s="221" t="s">
        <v>268</v>
      </c>
      <c r="C35" s="205">
        <v>430</v>
      </c>
      <c r="D35" s="206">
        <f>+'Dramakan hosqer'!D47</f>
        <v>380.5</v>
      </c>
      <c r="E35" s="206">
        <f t="shared" si="1"/>
        <v>-49.5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2" t="s">
        <v>67</v>
      </c>
      <c r="C36" s="205"/>
      <c r="D36" s="206">
        <f>+'Dramakan hosqer'!D48</f>
        <v>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8</v>
      </c>
      <c r="B41" s="207" t="s">
        <v>20</v>
      </c>
      <c r="C41" s="205">
        <v>80.099999999999994</v>
      </c>
      <c r="D41" s="206">
        <f>+'Dramakan hosqer'!D53</f>
        <v>80.099999999999994</v>
      </c>
      <c r="E41" s="206">
        <f t="shared" si="1"/>
        <v>0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21" hidden="1" customHeight="1">
      <c r="A43" s="54">
        <v>9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.75" customHeight="1">
      <c r="A44" s="54">
        <v>9</v>
      </c>
      <c r="B44" s="221" t="s">
        <v>38</v>
      </c>
      <c r="C44" s="205">
        <v>90</v>
      </c>
      <c r="D44" s="206">
        <f>+'Dramakan hosqer'!D56</f>
        <v>90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hidden="1" customHeight="1">
      <c r="A45" s="54">
        <v>20</v>
      </c>
      <c r="B45" s="221" t="s">
        <v>68</v>
      </c>
      <c r="C45" s="205"/>
      <c r="D45" s="206">
        <f>+'Dramakan hosqer'!D57</f>
        <v>0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19.5" customHeight="1">
      <c r="A46" s="54">
        <v>10</v>
      </c>
      <c r="B46" s="221" t="s">
        <v>69</v>
      </c>
      <c r="C46" s="205">
        <v>122</v>
      </c>
      <c r="D46" s="206">
        <f>+'Dramakan hosqer'!D58</f>
        <v>112</v>
      </c>
      <c r="E46" s="206">
        <f t="shared" si="1"/>
        <v>-10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11</v>
      </c>
      <c r="B47" s="207" t="s">
        <v>39</v>
      </c>
      <c r="C47" s="205">
        <v>3</v>
      </c>
      <c r="D47" s="206">
        <f>+'Dramakan hosqer'!D59</f>
        <v>0</v>
      </c>
      <c r="E47" s="206">
        <f t="shared" si="1"/>
        <v>-3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40" t="s">
        <v>269</v>
      </c>
      <c r="C51" s="205"/>
      <c r="D51" s="206">
        <f>+'Dramakan hosqer'!D63</f>
        <v>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228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/>
      <c r="D53" s="205">
        <f>+'Dramakan hosqer'!D66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hosqer'!D67</f>
        <v>0</v>
      </c>
      <c r="E54" s="206">
        <f t="shared" si="1"/>
        <v>0</v>
      </c>
      <c r="F54" s="205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74" customFormat="1" ht="18" hidden="1" customHeight="1">
      <c r="A56" s="427">
        <v>31.1</v>
      </c>
      <c r="B56" s="480" t="s">
        <v>29</v>
      </c>
      <c r="C56" s="414"/>
      <c r="D56" s="420">
        <f>+'Dramakan hosqer'!D68</f>
        <v>0</v>
      </c>
      <c r="E56" s="478">
        <f t="shared" si="1"/>
        <v>0</v>
      </c>
      <c r="F56" s="414"/>
      <c r="G56" s="481"/>
      <c r="H56" s="482"/>
      <c r="I56" s="482"/>
      <c r="J56" s="482"/>
      <c r="K56" s="482"/>
      <c r="L56" s="483"/>
      <c r="M56" s="483"/>
      <c r="N56" s="483"/>
      <c r="O56" s="483"/>
      <c r="P56" s="483"/>
      <c r="Q56" s="483"/>
      <c r="R56" s="483"/>
    </row>
    <row r="57" spans="1:18" s="474" customFormat="1" ht="18.75" hidden="1" customHeight="1">
      <c r="A57" s="427">
        <v>31.2</v>
      </c>
      <c r="B57" s="480" t="s">
        <v>42</v>
      </c>
      <c r="C57" s="414"/>
      <c r="D57" s="420">
        <f>+'Dramakan hosqer'!D69</f>
        <v>0</v>
      </c>
      <c r="E57" s="478">
        <f t="shared" si="1"/>
        <v>0</v>
      </c>
      <c r="F57" s="414"/>
      <c r="G57" s="481"/>
      <c r="H57" s="482"/>
      <c r="I57" s="482"/>
      <c r="J57" s="482"/>
      <c r="K57" s="482"/>
      <c r="L57" s="483"/>
      <c r="M57" s="483"/>
      <c r="N57" s="483"/>
      <c r="O57" s="483"/>
      <c r="P57" s="483"/>
      <c r="Q57" s="483"/>
      <c r="R57" s="483"/>
    </row>
    <row r="58" spans="1:18" s="474" customFormat="1" ht="18" hidden="1" customHeight="1">
      <c r="A58" s="427">
        <v>31.3</v>
      </c>
      <c r="B58" s="484" t="s">
        <v>76</v>
      </c>
      <c r="C58" s="414"/>
      <c r="D58" s="420">
        <f>+'Dramakan hosqer'!D70</f>
        <v>0</v>
      </c>
      <c r="E58" s="478">
        <f t="shared" si="1"/>
        <v>0</v>
      </c>
      <c r="F58" s="414"/>
      <c r="G58" s="481"/>
      <c r="H58" s="482"/>
      <c r="I58" s="482"/>
      <c r="J58" s="482"/>
      <c r="K58" s="482"/>
      <c r="L58" s="483"/>
      <c r="M58" s="483"/>
      <c r="N58" s="483"/>
      <c r="O58" s="483"/>
      <c r="P58" s="483"/>
      <c r="Q58" s="483"/>
      <c r="R58" s="483"/>
    </row>
    <row r="59" spans="1:18" s="51" customFormat="1" ht="18" customHeight="1">
      <c r="A59" s="64">
        <v>12</v>
      </c>
      <c r="B59" s="213" t="s">
        <v>30</v>
      </c>
      <c r="C59" s="205">
        <v>93.1</v>
      </c>
      <c r="D59" s="206">
        <f>+'Dramakan hosqer'!D71</f>
        <v>93.1</v>
      </c>
      <c r="E59" s="206">
        <f t="shared" si="1"/>
        <v>0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680</v>
      </c>
      <c r="D61" s="214">
        <f>+D62+D70</f>
        <v>560</v>
      </c>
      <c r="E61" s="214">
        <f t="shared" si="1"/>
        <v>-120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3.25" customHeight="1">
      <c r="A62" s="64">
        <v>1</v>
      </c>
      <c r="B62" s="215" t="s">
        <v>82</v>
      </c>
      <c r="C62" s="206">
        <f>SUM(C63:C69)</f>
        <v>680</v>
      </c>
      <c r="D62" s="206">
        <f>SUM(D63:D69)</f>
        <v>560</v>
      </c>
      <c r="E62" s="206">
        <f t="shared" si="1"/>
        <v>-120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0.25" hidden="1" customHeight="1">
      <c r="A63" s="64">
        <v>1.1000000000000001</v>
      </c>
      <c r="B63" s="216" t="s">
        <v>78</v>
      </c>
      <c r="C63" s="205"/>
      <c r="D63" s="206">
        <f>+'Dramakan hosqer'!D75</f>
        <v>0</v>
      </c>
      <c r="E63" s="206">
        <f t="shared" si="1"/>
        <v>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7.75" hidden="1" customHeight="1">
      <c r="A64" s="64">
        <v>1.2</v>
      </c>
      <c r="B64" s="216" t="s">
        <v>79</v>
      </c>
      <c r="C64" s="205"/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1.1000000000000001</v>
      </c>
      <c r="B65" s="216" t="s">
        <v>80</v>
      </c>
      <c r="C65" s="205">
        <v>680</v>
      </c>
      <c r="D65" s="206">
        <v>560</v>
      </c>
      <c r="E65" s="206">
        <f t="shared" si="1"/>
        <v>-120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183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4.5" customHeight="1">
      <c r="A74" s="138" t="s">
        <v>51</v>
      </c>
      <c r="B74" s="11" t="s">
        <v>122</v>
      </c>
      <c r="C74" s="214">
        <f>SUM(C75:C76)</f>
        <v>970</v>
      </c>
      <c r="D74" s="214">
        <f>SUM(D75:D76)</f>
        <v>900</v>
      </c>
      <c r="E74" s="214">
        <f t="shared" ref="E74:E77" si="3">D74-C74</f>
        <v>-70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4">
        <v>1</v>
      </c>
      <c r="B75" s="211" t="str">
        <f>+'Dramakan hosqer'!B87</f>
        <v>պարգևատրման գծով</v>
      </c>
      <c r="C75" s="205"/>
      <c r="D75" s="205">
        <f>+'Dramakan hosqer'!D87</f>
        <v>900</v>
      </c>
      <c r="E75" s="205">
        <f>D75-C75</f>
        <v>900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customHeight="1">
      <c r="A76" s="64">
        <v>2</v>
      </c>
      <c r="B76" s="211" t="s">
        <v>276</v>
      </c>
      <c r="C76" s="205">
        <v>970</v>
      </c>
      <c r="D76" s="205">
        <f>+'Dramakan hosqer'!D88</f>
        <v>0</v>
      </c>
      <c r="E76" s="205">
        <f>D76-C76</f>
        <v>-970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38.25" customHeight="1">
      <c r="A77" s="10" t="s">
        <v>31</v>
      </c>
      <c r="B77" s="11" t="s">
        <v>32</v>
      </c>
      <c r="C77" s="214">
        <f>C6+C7-C22</f>
        <v>0</v>
      </c>
      <c r="D77" s="214">
        <f>D6+D7-D22</f>
        <v>201.39999999997963</v>
      </c>
      <c r="E77" s="214">
        <f t="shared" si="3"/>
        <v>201.39999999997963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6" t="str">
        <f>+'Ekamut-caxs'!C75</f>
        <v>Ե․Թաթմանյան</v>
      </c>
      <c r="E79" s="533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5" t="s">
        <v>87</v>
      </c>
      <c r="E80" s="535"/>
      <c r="F80" s="270"/>
    </row>
    <row r="81" spans="1:20" s="15" customFormat="1" ht="22.5" customHeight="1">
      <c r="A81" s="16"/>
      <c r="B81" s="32" t="s">
        <v>6</v>
      </c>
      <c r="C81" s="16"/>
      <c r="D81" s="533" t="str">
        <f>+'Ekamut-caxs'!C77</f>
        <v>Ֆ․Լալայան</v>
      </c>
      <c r="E81" s="533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5" t="s">
        <v>87</v>
      </c>
      <c r="E82" s="535"/>
      <c r="F82" s="270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7" workbookViewId="0">
      <selection activeCell="D41" sqref="D41"/>
    </sheetView>
  </sheetViews>
  <sheetFormatPr defaultColWidth="9.140625" defaultRowHeight="13.5"/>
  <cols>
    <col min="1" max="1" width="6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37" t="s">
        <v>62</v>
      </c>
      <c r="B1" s="537"/>
      <c r="C1" s="537"/>
      <c r="D1" s="537"/>
      <c r="E1" s="537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38" t="str">
        <f>+'Ekamut-caxs'!A14:D14</f>
        <v xml:space="preserve">«Վիլլի Մոկացյանի անվան երաժշտական դպրոց» ՀՈԱԿ-ի  </v>
      </c>
      <c r="B2" s="539"/>
      <c r="C2" s="539"/>
      <c r="D2" s="539"/>
      <c r="E2" s="53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0" t="s">
        <v>126</v>
      </c>
      <c r="B3" s="540"/>
      <c r="C3" s="540"/>
      <c r="D3" s="540"/>
      <c r="E3" s="54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1" t="s">
        <v>259</v>
      </c>
      <c r="B4" s="541"/>
      <c r="C4" s="541"/>
      <c r="D4" s="541"/>
      <c r="E4" s="541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42" t="s">
        <v>131</v>
      </c>
      <c r="B7" s="543"/>
      <c r="C7" s="543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0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hidden="1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hidden="1" customHeight="1">
      <c r="A16" s="162">
        <v>1.8</v>
      </c>
      <c r="B16" s="164"/>
      <c r="C16" s="166" t="s">
        <v>163</v>
      </c>
      <c r="D16" s="25"/>
      <c r="E16" s="25"/>
    </row>
    <row r="17" spans="1:22" ht="18" hidden="1" customHeight="1">
      <c r="A17" s="162">
        <v>1.9</v>
      </c>
      <c r="B17" s="164"/>
      <c r="C17" s="166"/>
      <c r="D17" s="25"/>
      <c r="E17" s="25"/>
    </row>
    <row r="18" spans="1:22" ht="18" hidden="1" customHeight="1">
      <c r="A18" s="167">
        <v>2</v>
      </c>
      <c r="B18" s="164"/>
      <c r="C18" s="166"/>
      <c r="D18" s="25"/>
      <c r="E18" s="25"/>
    </row>
    <row r="19" spans="1:22" ht="18" hidden="1" customHeight="1">
      <c r="A19" s="162">
        <v>2.1</v>
      </c>
      <c r="B19" s="164"/>
      <c r="C19" s="166"/>
      <c r="D19" s="25"/>
      <c r="E19" s="25"/>
    </row>
    <row r="20" spans="1:22" ht="18" hidden="1" customHeight="1">
      <c r="A20" s="162">
        <v>2.2000000000000002</v>
      </c>
      <c r="B20" s="164"/>
      <c r="C20" s="166"/>
      <c r="D20" s="25"/>
      <c r="E20" s="25"/>
    </row>
    <row r="21" spans="1:22" ht="18" hidden="1" customHeight="1">
      <c r="A21" s="162">
        <v>2.2999999999999998</v>
      </c>
      <c r="B21" s="164"/>
      <c r="C21" s="166"/>
      <c r="D21" s="25"/>
      <c r="E21" s="25"/>
    </row>
    <row r="22" spans="1:22" ht="27.75" hidden="1" customHeight="1">
      <c r="A22" s="162">
        <v>2.4</v>
      </c>
      <c r="B22" s="164"/>
      <c r="C22" s="166"/>
      <c r="D22" s="25"/>
      <c r="E22" s="25"/>
    </row>
    <row r="23" spans="1:22" ht="27.75" hidden="1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hidden="1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hidden="1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hidden="1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hidden="1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hidden="1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hidden="1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hidden="1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hidden="1" customHeight="1">
      <c r="A31" s="162">
        <v>2.1</v>
      </c>
      <c r="B31" s="164"/>
      <c r="C31" s="162" t="s">
        <v>152</v>
      </c>
      <c r="D31" s="25"/>
      <c r="E31" s="25"/>
    </row>
    <row r="32" spans="1:22" ht="21" hidden="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hidden="1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42" t="s">
        <v>156</v>
      </c>
      <c r="B35" s="543"/>
      <c r="C35" s="543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70.8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15</v>
      </c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2.4</v>
      </c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>
        <v>4.9000000000000004</v>
      </c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hidden="1" customHeight="1">
      <c r="A44" s="162">
        <v>1.9</v>
      </c>
      <c r="B44" s="164"/>
      <c r="C44" s="166"/>
      <c r="D44" s="25"/>
      <c r="E44" s="25"/>
    </row>
    <row r="45" spans="1:22" ht="23.25" hidden="1" customHeight="1">
      <c r="A45" s="167">
        <v>2</v>
      </c>
      <c r="B45" s="164"/>
      <c r="C45" s="166"/>
      <c r="D45" s="25"/>
      <c r="E45" s="25"/>
    </row>
    <row r="46" spans="1:22" ht="23.25" hidden="1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1628.2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1628.2</v>
      </c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80">
        <f>SUM(D36:D54)</f>
        <v>1721.3</v>
      </c>
      <c r="E59" s="179"/>
      <c r="F59" s="278">
        <f>+D59-D55</f>
        <v>93.099999999999909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250</v>
      </c>
      <c r="C62" s="178"/>
      <c r="D62" s="545" t="s">
        <v>159</v>
      </c>
      <c r="E62" s="546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7" t="str">
        <f>+'Ekamut-caxs'!C75</f>
        <v>Ե․Թաթմանյան</v>
      </c>
      <c r="E64" s="547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44" t="s">
        <v>87</v>
      </c>
      <c r="E65" s="54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7" t="str">
        <f>+'Ekamut-caxs'!C77</f>
        <v>Ֆ․Լալայան</v>
      </c>
      <c r="E66" s="547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44" t="s">
        <v>87</v>
      </c>
      <c r="E67" s="54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D41" sqref="D4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8" t="s">
        <v>62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</row>
    <row r="2" spans="1:18" s="18" customFormat="1" ht="25.5" customHeight="1">
      <c r="A2" s="524" t="str">
        <f>+'Ekamut-caxs'!A14:D14</f>
        <v xml:space="preserve">«Վիլլի Մոկացյանի անվան երաժշտական դպրոց» ՀՈԱԿ-ի 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17"/>
      <c r="R2" s="17"/>
    </row>
    <row r="3" spans="1:18" ht="25.5" customHeight="1">
      <c r="A3" s="540" t="s">
        <v>258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</row>
    <row r="4" spans="1:18" ht="21" customHeight="1" thickBot="1">
      <c r="P4" s="127" t="s">
        <v>0</v>
      </c>
    </row>
    <row r="5" spans="1:18" ht="33.75" customHeight="1">
      <c r="A5" s="559" t="s">
        <v>123</v>
      </c>
      <c r="B5" s="561" t="s">
        <v>63</v>
      </c>
      <c r="C5" s="550" t="s">
        <v>232</v>
      </c>
      <c r="D5" s="550" t="s">
        <v>100</v>
      </c>
      <c r="E5" s="563" t="s">
        <v>171</v>
      </c>
      <c r="F5" s="564"/>
      <c r="G5" s="564"/>
      <c r="H5" s="564"/>
      <c r="I5" s="564"/>
      <c r="J5" s="564"/>
      <c r="K5" s="564"/>
      <c r="L5" s="564"/>
      <c r="M5" s="564"/>
      <c r="N5" s="564"/>
      <c r="O5" s="565"/>
      <c r="P5" s="566" t="s">
        <v>125</v>
      </c>
    </row>
    <row r="6" spans="1:18" ht="126" customHeight="1">
      <c r="A6" s="560"/>
      <c r="B6" s="562"/>
      <c r="C6" s="551"/>
      <c r="D6" s="551"/>
      <c r="E6" s="247" t="s">
        <v>208</v>
      </c>
      <c r="F6" s="246" t="s">
        <v>192</v>
      </c>
      <c r="G6" s="246" t="s">
        <v>193</v>
      </c>
      <c r="H6" s="246" t="s">
        <v>124</v>
      </c>
      <c r="I6" s="246" t="s">
        <v>210</v>
      </c>
      <c r="J6" s="246" t="s">
        <v>206</v>
      </c>
      <c r="K6" s="235" t="s">
        <v>207</v>
      </c>
      <c r="L6" s="372" t="s">
        <v>225</v>
      </c>
      <c r="M6" s="428" t="s">
        <v>84</v>
      </c>
      <c r="N6" s="371" t="s">
        <v>209</v>
      </c>
      <c r="O6" s="248" t="s">
        <v>172</v>
      </c>
      <c r="P6" s="567"/>
    </row>
    <row r="7" spans="1:18" ht="31.5" customHeight="1">
      <c r="A7" s="247">
        <v>1</v>
      </c>
      <c r="B7" s="261" t="s">
        <v>178</v>
      </c>
      <c r="C7" s="257">
        <v>50162.2</v>
      </c>
      <c r="D7" s="392">
        <v>6131.9</v>
      </c>
      <c r="E7" s="379">
        <v>2806.4</v>
      </c>
      <c r="F7" s="226"/>
      <c r="G7" s="378"/>
      <c r="H7" s="378">
        <v>140.19999999999999</v>
      </c>
      <c r="I7" s="226">
        <v>9131.4</v>
      </c>
      <c r="J7" s="226"/>
      <c r="K7" s="226">
        <v>327</v>
      </c>
      <c r="L7" s="226"/>
      <c r="M7" s="226"/>
      <c r="N7" s="226"/>
      <c r="O7" s="387">
        <v>900</v>
      </c>
      <c r="P7" s="254">
        <f>ROUND(SUM(C7:O7),1)</f>
        <v>69599.100000000006</v>
      </c>
    </row>
    <row r="8" spans="1:18" ht="31.5" customHeight="1">
      <c r="A8" s="247">
        <v>1.1000000000000001</v>
      </c>
      <c r="B8" s="341" t="s">
        <v>206</v>
      </c>
      <c r="C8" s="260"/>
      <c r="D8" s="393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2" t="s">
        <v>172</v>
      </c>
      <c r="C9" s="260"/>
      <c r="D9" s="393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3" t="s">
        <v>265</v>
      </c>
      <c r="C10" s="260"/>
      <c r="D10" s="393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275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3" t="s">
        <v>225</v>
      </c>
      <c r="C11" s="260"/>
      <c r="D11" s="393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2" t="s">
        <v>84</v>
      </c>
      <c r="C12" s="258"/>
      <c r="D12" s="394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3"/>
      <c r="B13" s="264" t="s">
        <v>64</v>
      </c>
      <c r="C13" s="259" t="s">
        <v>166</v>
      </c>
      <c r="D13" s="395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69599.100000000006</v>
      </c>
    </row>
    <row r="14" spans="1:18" s="381" customFormat="1" ht="34.5" customHeight="1">
      <c r="B14" s="382"/>
      <c r="C14" s="382">
        <f>35281.8+3797.7</f>
        <v>39079.5</v>
      </c>
      <c r="D14" s="382"/>
      <c r="E14" s="383">
        <f>1403.2*2</f>
        <v>2806.4</v>
      </c>
      <c r="F14" s="383"/>
      <c r="G14" s="383"/>
      <c r="H14" s="383"/>
      <c r="I14" s="384">
        <f>4565.7*2</f>
        <v>9131.4</v>
      </c>
      <c r="J14" s="385">
        <f>363.6*2</f>
        <v>727.2</v>
      </c>
      <c r="K14" s="384">
        <f>161.8*2</f>
        <v>323.60000000000002</v>
      </c>
      <c r="L14" s="384"/>
      <c r="M14" s="384"/>
      <c r="N14" s="384"/>
      <c r="O14" s="383"/>
      <c r="P14" s="386"/>
    </row>
    <row r="15" spans="1:18" s="143" customFormat="1" ht="21" customHeight="1">
      <c r="B15" s="145"/>
      <c r="C15" s="145"/>
      <c r="D15" s="145"/>
      <c r="E15" s="187"/>
      <c r="F15" s="377"/>
      <c r="G15" s="236"/>
      <c r="H15" s="190"/>
      <c r="I15" s="142"/>
      <c r="J15" s="377"/>
      <c r="K15" s="568"/>
      <c r="L15" s="568"/>
      <c r="M15" s="568"/>
      <c r="N15" s="568"/>
      <c r="O15" s="568"/>
      <c r="P15" s="223"/>
    </row>
    <row r="16" spans="1:18" s="141" customFormat="1" ht="69" customHeight="1">
      <c r="B16" s="569" t="s">
        <v>174</v>
      </c>
      <c r="C16" s="570"/>
      <c r="D16" s="570"/>
      <c r="E16" s="571"/>
      <c r="F16" s="187"/>
      <c r="I16" s="548" t="s">
        <v>211</v>
      </c>
      <c r="J16" s="549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52" t="s">
        <v>191</v>
      </c>
      <c r="D17" s="553"/>
      <c r="E17" s="153" t="s">
        <v>190</v>
      </c>
      <c r="F17" s="237"/>
      <c r="I17" s="344" t="s">
        <v>161</v>
      </c>
      <c r="J17" s="345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61">
        <v>135200</v>
      </c>
      <c r="C18" s="554">
        <f>ROUND(4*B18*2/1000,1)</f>
        <v>1081.5999999999999</v>
      </c>
      <c r="D18" s="555"/>
      <c r="E18" s="396">
        <v>140.19999999999999</v>
      </c>
      <c r="F18" s="397"/>
      <c r="I18" s="462">
        <v>135200</v>
      </c>
      <c r="J18" s="398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7" t="str">
        <f>+'Ekamut-caxs'!C75</f>
        <v>Ե․Թաթմանյան</v>
      </c>
      <c r="J20" s="557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6" t="s">
        <v>87</v>
      </c>
      <c r="J21" s="556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7" t="str">
        <f>+'Ekamut-caxs'!C77</f>
        <v>Ֆ․Լալայան</v>
      </c>
      <c r="J22" s="557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6" t="s">
        <v>87</v>
      </c>
      <c r="J23" s="556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9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C1" zoomScale="106" zoomScaleSheetLayoutView="106" workbookViewId="0">
      <selection activeCell="D41" sqref="D41"/>
    </sheetView>
  </sheetViews>
  <sheetFormatPr defaultColWidth="9.140625" defaultRowHeight="16.5"/>
  <cols>
    <col min="1" max="1" width="4.140625" style="281" customWidth="1"/>
    <col min="2" max="2" width="15.5703125" style="281" customWidth="1"/>
    <col min="3" max="3" width="10.85546875" style="281" customWidth="1"/>
    <col min="4" max="5" width="13.42578125" style="281" customWidth="1"/>
    <col min="6" max="6" width="16.28515625" style="281" customWidth="1"/>
    <col min="7" max="7" width="11.42578125" style="281" customWidth="1"/>
    <col min="8" max="8" width="13.28515625" style="281" customWidth="1"/>
    <col min="9" max="10" width="14.85546875" style="281" customWidth="1"/>
    <col min="11" max="11" width="14.28515625" style="281" customWidth="1"/>
    <col min="12" max="12" width="15.7109375" style="281" customWidth="1"/>
    <col min="13" max="13" width="19.5703125" style="281" customWidth="1"/>
    <col min="14" max="16384" width="9.140625" style="281"/>
  </cols>
  <sheetData>
    <row r="1" spans="1:13" s="280" customFormat="1" ht="18.75" customHeight="1">
      <c r="A1" s="573" t="s">
        <v>62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3" s="280" customFormat="1" ht="21.75" customHeight="1">
      <c r="A2" s="572" t="str">
        <f>+'Ekamut-caxs'!A14:D14</f>
        <v xml:space="preserve">«Վիլլի Մոկացյանի անվան երաժշտական դպրոց» ՀՈԱԿ-ի  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3" s="280" customFormat="1" ht="21" customHeight="1">
      <c r="A3" s="572" t="s">
        <v>88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3" ht="21" customHeight="1" thickBot="1"/>
    <row r="5" spans="1:13" s="282" customFormat="1" ht="24.75" customHeight="1">
      <c r="A5" s="579" t="s">
        <v>108</v>
      </c>
      <c r="B5" s="581" t="s">
        <v>89</v>
      </c>
      <c r="C5" s="583" t="s">
        <v>90</v>
      </c>
      <c r="D5" s="584"/>
      <c r="E5" s="584"/>
      <c r="F5" s="585"/>
      <c r="G5" s="586" t="s">
        <v>91</v>
      </c>
      <c r="H5" s="586"/>
      <c r="I5" s="586"/>
      <c r="J5" s="586"/>
      <c r="K5" s="586" t="s">
        <v>115</v>
      </c>
      <c r="L5" s="586"/>
      <c r="M5" s="586"/>
    </row>
    <row r="6" spans="1:13" s="288" customFormat="1" ht="51" customHeight="1">
      <c r="A6" s="580"/>
      <c r="B6" s="582"/>
      <c r="C6" s="283" t="s">
        <v>229</v>
      </c>
      <c r="D6" s="284" t="s">
        <v>230</v>
      </c>
      <c r="E6" s="284" t="s">
        <v>257</v>
      </c>
      <c r="F6" s="285" t="s">
        <v>266</v>
      </c>
      <c r="G6" s="284" t="s">
        <v>231</v>
      </c>
      <c r="H6" s="286" t="s">
        <v>230</v>
      </c>
      <c r="I6" s="284" t="s">
        <v>267</v>
      </c>
      <c r="J6" s="286" t="s">
        <v>266</v>
      </c>
      <c r="K6" s="284" t="s">
        <v>229</v>
      </c>
      <c r="L6" s="284" t="s">
        <v>257</v>
      </c>
      <c r="M6" s="287" t="s">
        <v>266</v>
      </c>
    </row>
    <row r="7" spans="1:13" ht="19.5" customHeight="1">
      <c r="A7" s="289">
        <v>1</v>
      </c>
      <c r="B7" s="290" t="s">
        <v>92</v>
      </c>
      <c r="C7" s="202">
        <v>1011</v>
      </c>
      <c r="D7" s="201">
        <v>145280</v>
      </c>
      <c r="E7" s="356">
        <v>1252</v>
      </c>
      <c r="F7" s="357">
        <f>IF((E7&lt;10000), E7*143.7, E7*107.1)</f>
        <v>179912.4</v>
      </c>
      <c r="G7" s="292">
        <v>421</v>
      </c>
      <c r="H7" s="201">
        <v>21355</v>
      </c>
      <c r="I7" s="356">
        <v>110</v>
      </c>
      <c r="J7" s="358">
        <v>5483</v>
      </c>
      <c r="K7" s="293">
        <v>15</v>
      </c>
      <c r="L7" s="356">
        <v>16</v>
      </c>
      <c r="M7" s="294">
        <v>3261</v>
      </c>
    </row>
    <row r="8" spans="1:13" ht="19.5" customHeight="1">
      <c r="A8" s="289">
        <v>2</v>
      </c>
      <c r="B8" s="290" t="s">
        <v>203</v>
      </c>
      <c r="C8" s="202">
        <v>790</v>
      </c>
      <c r="D8" s="201">
        <v>113523</v>
      </c>
      <c r="E8" s="356">
        <v>1062</v>
      </c>
      <c r="F8" s="357">
        <f t="shared" ref="F8:F18" si="0">IF((E8&lt;10000), E8*143.7, E8*107.1)</f>
        <v>152609.4</v>
      </c>
      <c r="G8" s="292">
        <v>521</v>
      </c>
      <c r="H8" s="201">
        <v>26818</v>
      </c>
      <c r="I8" s="356">
        <v>830</v>
      </c>
      <c r="J8" s="358">
        <v>42888</v>
      </c>
      <c r="K8" s="293">
        <v>14</v>
      </c>
      <c r="L8" s="356">
        <v>15</v>
      </c>
      <c r="M8" s="294">
        <v>3006</v>
      </c>
    </row>
    <row r="9" spans="1:13" ht="19.5" customHeight="1">
      <c r="A9" s="289">
        <v>3</v>
      </c>
      <c r="B9" s="290" t="s">
        <v>93</v>
      </c>
      <c r="C9" s="202">
        <v>658</v>
      </c>
      <c r="D9" s="201">
        <v>94554</v>
      </c>
      <c r="E9" s="356">
        <v>490</v>
      </c>
      <c r="F9" s="357">
        <f t="shared" si="0"/>
        <v>70413</v>
      </c>
      <c r="G9" s="292">
        <v>549</v>
      </c>
      <c r="H9" s="201">
        <v>29349</v>
      </c>
      <c r="I9" s="356">
        <v>476</v>
      </c>
      <c r="J9" s="358">
        <v>23718</v>
      </c>
      <c r="K9" s="293">
        <v>11</v>
      </c>
      <c r="L9" s="356">
        <v>14</v>
      </c>
      <c r="M9" s="294">
        <v>2806</v>
      </c>
    </row>
    <row r="10" spans="1:13" ht="19.5" customHeight="1">
      <c r="A10" s="289">
        <v>4</v>
      </c>
      <c r="B10" s="290" t="s">
        <v>94</v>
      </c>
      <c r="C10" s="295"/>
      <c r="D10" s="296"/>
      <c r="E10" s="356"/>
      <c r="F10" s="357">
        <f t="shared" si="0"/>
        <v>0</v>
      </c>
      <c r="G10" s="292">
        <v>403</v>
      </c>
      <c r="H10" s="297">
        <v>21542</v>
      </c>
      <c r="I10" s="356">
        <v>456</v>
      </c>
      <c r="J10" s="358">
        <v>22603</v>
      </c>
      <c r="K10" s="293">
        <v>13</v>
      </c>
      <c r="L10" s="356">
        <v>16</v>
      </c>
      <c r="M10" s="294">
        <v>3207</v>
      </c>
    </row>
    <row r="11" spans="1:13" ht="19.5" customHeight="1">
      <c r="A11" s="289">
        <v>5</v>
      </c>
      <c r="B11" s="290" t="s">
        <v>95</v>
      </c>
      <c r="C11" s="295"/>
      <c r="D11" s="296"/>
      <c r="E11" s="356"/>
      <c r="F11" s="357">
        <f t="shared" si="0"/>
        <v>0</v>
      </c>
      <c r="G11" s="292">
        <v>335</v>
      </c>
      <c r="H11" s="297">
        <v>17924</v>
      </c>
      <c r="I11" s="356">
        <v>319</v>
      </c>
      <c r="J11" s="358">
        <v>15662</v>
      </c>
      <c r="K11" s="293">
        <v>9</v>
      </c>
      <c r="L11" s="356">
        <v>12</v>
      </c>
      <c r="M11" s="294">
        <v>2405</v>
      </c>
    </row>
    <row r="12" spans="1:13" ht="19.5" customHeight="1">
      <c r="A12" s="289">
        <v>6</v>
      </c>
      <c r="B12" s="290" t="s">
        <v>96</v>
      </c>
      <c r="C12" s="295"/>
      <c r="D12" s="296"/>
      <c r="E12" s="356"/>
      <c r="F12" s="357">
        <f t="shared" si="0"/>
        <v>0</v>
      </c>
      <c r="G12" s="292">
        <v>277</v>
      </c>
      <c r="H12" s="297">
        <v>14816</v>
      </c>
      <c r="I12" s="356">
        <v>276</v>
      </c>
      <c r="J12" s="358">
        <v>13552</v>
      </c>
      <c r="K12" s="293">
        <v>8</v>
      </c>
      <c r="L12" s="356">
        <v>7</v>
      </c>
      <c r="M12" s="294">
        <v>1403</v>
      </c>
    </row>
    <row r="13" spans="1:13" ht="19.5" customHeight="1">
      <c r="A13" s="289">
        <v>7</v>
      </c>
      <c r="B13" s="290" t="s">
        <v>97</v>
      </c>
      <c r="C13" s="295"/>
      <c r="D13" s="296"/>
      <c r="E13" s="356"/>
      <c r="F13" s="357">
        <f t="shared" si="0"/>
        <v>0</v>
      </c>
      <c r="G13" s="292">
        <v>193</v>
      </c>
      <c r="H13" s="297">
        <v>10295</v>
      </c>
      <c r="I13" s="356">
        <v>154</v>
      </c>
      <c r="J13" s="358">
        <v>7208</v>
      </c>
      <c r="K13" s="293">
        <v>7</v>
      </c>
      <c r="L13" s="356">
        <v>9</v>
      </c>
      <c r="M13" s="294">
        <v>1804</v>
      </c>
    </row>
    <row r="14" spans="1:13" ht="19.5" customHeight="1">
      <c r="A14" s="289">
        <v>8</v>
      </c>
      <c r="B14" s="298" t="s">
        <v>98</v>
      </c>
      <c r="C14" s="295"/>
      <c r="D14" s="296"/>
      <c r="E14" s="356"/>
      <c r="F14" s="357">
        <f t="shared" si="0"/>
        <v>0</v>
      </c>
      <c r="G14" s="292">
        <v>194</v>
      </c>
      <c r="H14" s="297">
        <v>10376</v>
      </c>
      <c r="I14" s="356">
        <v>159</v>
      </c>
      <c r="J14" s="358">
        <v>7442</v>
      </c>
      <c r="K14" s="293">
        <v>6</v>
      </c>
      <c r="L14" s="356">
        <v>4</v>
      </c>
      <c r="M14" s="294">
        <v>802</v>
      </c>
    </row>
    <row r="15" spans="1:13" ht="19.5" customHeight="1">
      <c r="A15" s="289">
        <v>9</v>
      </c>
      <c r="B15" s="298" t="s">
        <v>99</v>
      </c>
      <c r="C15" s="295"/>
      <c r="D15" s="296"/>
      <c r="E15" s="356"/>
      <c r="F15" s="357">
        <f t="shared" si="0"/>
        <v>0</v>
      </c>
      <c r="G15" s="292">
        <v>286</v>
      </c>
      <c r="H15" s="297">
        <v>15295</v>
      </c>
      <c r="I15" s="356">
        <v>323</v>
      </c>
      <c r="J15" s="358">
        <v>15961</v>
      </c>
      <c r="K15" s="293">
        <v>10</v>
      </c>
      <c r="L15" s="356">
        <v>5</v>
      </c>
      <c r="M15" s="294">
        <v>1002</v>
      </c>
    </row>
    <row r="16" spans="1:13" ht="19.5" customHeight="1">
      <c r="A16" s="289">
        <v>10</v>
      </c>
      <c r="B16" s="298" t="s">
        <v>100</v>
      </c>
      <c r="C16" s="295">
        <v>163</v>
      </c>
      <c r="D16" s="296">
        <v>23423</v>
      </c>
      <c r="E16" s="356"/>
      <c r="F16" s="357">
        <f t="shared" si="0"/>
        <v>0</v>
      </c>
      <c r="G16" s="299">
        <v>417</v>
      </c>
      <c r="H16" s="297">
        <v>22313</v>
      </c>
      <c r="I16" s="356">
        <v>510</v>
      </c>
      <c r="J16" s="358">
        <v>25435</v>
      </c>
      <c r="K16" s="293">
        <v>10</v>
      </c>
      <c r="L16" s="356">
        <v>6</v>
      </c>
      <c r="M16" s="294">
        <v>1202</v>
      </c>
    </row>
    <row r="17" spans="1:13" ht="19.5" customHeight="1">
      <c r="A17" s="289">
        <v>11</v>
      </c>
      <c r="B17" s="298" t="s">
        <v>101</v>
      </c>
      <c r="C17" s="362">
        <v>620</v>
      </c>
      <c r="D17" s="363">
        <v>89094</v>
      </c>
      <c r="E17" s="291">
        <f>+C7</f>
        <v>1011</v>
      </c>
      <c r="F17" s="357">
        <f t="shared" si="0"/>
        <v>145280.69999999998</v>
      </c>
      <c r="G17" s="360">
        <v>520</v>
      </c>
      <c r="H17" s="361">
        <v>27791</v>
      </c>
      <c r="I17" s="291">
        <f>+G17</f>
        <v>520</v>
      </c>
      <c r="J17" s="358">
        <f t="shared" ref="J17:J18" si="1">+I17*53.48</f>
        <v>27809.599999999999</v>
      </c>
      <c r="K17" s="359">
        <v>18</v>
      </c>
      <c r="L17" s="291">
        <f>+K17</f>
        <v>18</v>
      </c>
      <c r="M17" s="294">
        <v>3707</v>
      </c>
    </row>
    <row r="18" spans="1:13" ht="19.5" customHeight="1">
      <c r="A18" s="289">
        <v>12</v>
      </c>
      <c r="B18" s="298" t="s">
        <v>102</v>
      </c>
      <c r="C18" s="362">
        <v>954</v>
      </c>
      <c r="D18" s="363">
        <v>137089</v>
      </c>
      <c r="E18" s="291">
        <f>+C18</f>
        <v>954</v>
      </c>
      <c r="F18" s="357">
        <f t="shared" si="0"/>
        <v>137089.79999999999</v>
      </c>
      <c r="G18" s="360">
        <v>509</v>
      </c>
      <c r="H18" s="361">
        <v>27231</v>
      </c>
      <c r="I18" s="291">
        <f>+G18</f>
        <v>509</v>
      </c>
      <c r="J18" s="358">
        <f t="shared" si="1"/>
        <v>27221.32</v>
      </c>
      <c r="K18" s="359">
        <v>12</v>
      </c>
      <c r="L18" s="291">
        <f>+K18</f>
        <v>12</v>
      </c>
      <c r="M18" s="294">
        <v>2471</v>
      </c>
    </row>
    <row r="19" spans="1:13" ht="32.25" customHeight="1" thickBot="1">
      <c r="A19" s="300"/>
      <c r="B19" s="301" t="s">
        <v>85</v>
      </c>
      <c r="C19" s="302">
        <f t="shared" ref="C19:K19" si="2">SUM(C7:C18)</f>
        <v>4196</v>
      </c>
      <c r="D19" s="303">
        <f t="shared" si="2"/>
        <v>602963</v>
      </c>
      <c r="E19" s="304">
        <f t="shared" si="2"/>
        <v>4769</v>
      </c>
      <c r="F19" s="305">
        <f>SUM(F7:F18)</f>
        <v>685305.3</v>
      </c>
      <c r="G19" s="306">
        <f>SUM(G7:G18)</f>
        <v>4625</v>
      </c>
      <c r="H19" s="303">
        <f>SUM(H7:H18)</f>
        <v>245105</v>
      </c>
      <c r="I19" s="304">
        <f>SUM(I7:I18)</f>
        <v>4642</v>
      </c>
      <c r="J19" s="307">
        <f>SUM(J7:J18)</f>
        <v>234982.92</v>
      </c>
      <c r="K19" s="302">
        <f t="shared" si="2"/>
        <v>133</v>
      </c>
      <c r="L19" s="304">
        <f>SUM(L7:L18)</f>
        <v>134</v>
      </c>
      <c r="M19" s="307">
        <f>SUM(M7:M18)</f>
        <v>27076</v>
      </c>
    </row>
    <row r="20" spans="1:13" ht="21.75" customHeight="1">
      <c r="B20" s="308"/>
      <c r="C20" s="309"/>
      <c r="D20" s="310"/>
      <c r="E20" s="309"/>
      <c r="F20" s="310">
        <f>ROUND(F19/1000,1)</f>
        <v>685.3</v>
      </c>
      <c r="G20" s="309"/>
      <c r="H20" s="310"/>
      <c r="I20" s="309"/>
      <c r="J20" s="310">
        <f>ROUND(J19/1000,1)</f>
        <v>235</v>
      </c>
      <c r="K20" s="309"/>
      <c r="L20" s="309"/>
      <c r="M20" s="310">
        <f t="shared" ref="M20" si="3">ROUND(M19/1000,1)</f>
        <v>27.1</v>
      </c>
    </row>
    <row r="21" spans="1:13" ht="33.75" customHeight="1" thickBot="1">
      <c r="B21" s="575" t="s">
        <v>204</v>
      </c>
      <c r="C21" s="575"/>
      <c r="D21" s="575"/>
      <c r="E21" s="311"/>
      <c r="F21" s="312"/>
      <c r="H21" s="311"/>
    </row>
    <row r="22" spans="1:13" s="280" customFormat="1" ht="34.5" customHeight="1">
      <c r="A22" s="313"/>
      <c r="B22" s="314" t="s">
        <v>119</v>
      </c>
      <c r="C22" s="315" t="s">
        <v>120</v>
      </c>
      <c r="D22" s="315" t="s">
        <v>187</v>
      </c>
      <c r="E22" s="315" t="s">
        <v>187</v>
      </c>
      <c r="F22" s="316" t="s">
        <v>187</v>
      </c>
      <c r="G22" s="315" t="s">
        <v>120</v>
      </c>
      <c r="H22" s="315" t="s">
        <v>187</v>
      </c>
      <c r="I22" s="315" t="s">
        <v>187</v>
      </c>
      <c r="J22" s="317" t="s">
        <v>187</v>
      </c>
      <c r="K22" s="315" t="s">
        <v>120</v>
      </c>
      <c r="L22" s="315" t="s">
        <v>187</v>
      </c>
      <c r="M22" s="317" t="s">
        <v>187</v>
      </c>
    </row>
    <row r="23" spans="1:13" ht="23.25" customHeight="1">
      <c r="A23" s="318">
        <v>1</v>
      </c>
      <c r="B23" s="364"/>
      <c r="C23" s="363"/>
      <c r="D23" s="294" t="s">
        <v>187</v>
      </c>
      <c r="E23" s="294" t="s">
        <v>187</v>
      </c>
      <c r="F23" s="357"/>
      <c r="G23" s="368"/>
      <c r="H23" s="294" t="s">
        <v>187</v>
      </c>
      <c r="I23" s="294" t="s">
        <v>187</v>
      </c>
      <c r="J23" s="370"/>
      <c r="K23" s="368"/>
      <c r="L23" s="294" t="s">
        <v>187</v>
      </c>
      <c r="M23" s="485"/>
    </row>
    <row r="24" spans="1:13" ht="23.25" customHeight="1">
      <c r="A24" s="318">
        <v>2</v>
      </c>
      <c r="B24" s="364"/>
      <c r="C24" s="363"/>
      <c r="D24" s="294" t="s">
        <v>187</v>
      </c>
      <c r="E24" s="294" t="s">
        <v>187</v>
      </c>
      <c r="F24" s="357"/>
      <c r="G24" s="368"/>
      <c r="H24" s="294" t="s">
        <v>187</v>
      </c>
      <c r="I24" s="294" t="s">
        <v>187</v>
      </c>
      <c r="J24" s="370"/>
      <c r="K24" s="368"/>
      <c r="L24" s="294" t="s">
        <v>187</v>
      </c>
      <c r="M24" s="485"/>
    </row>
    <row r="25" spans="1:13" s="288" customFormat="1" ht="23.25" customHeight="1">
      <c r="A25" s="289">
        <v>3</v>
      </c>
      <c r="B25" s="365"/>
      <c r="C25" s="366"/>
      <c r="D25" s="319" t="s">
        <v>187</v>
      </c>
      <c r="E25" s="319" t="s">
        <v>187</v>
      </c>
      <c r="F25" s="367"/>
      <c r="G25" s="369"/>
      <c r="H25" s="319" t="s">
        <v>187</v>
      </c>
      <c r="I25" s="319" t="s">
        <v>187</v>
      </c>
      <c r="J25" s="367"/>
      <c r="K25" s="369"/>
      <c r="L25" s="319" t="s">
        <v>187</v>
      </c>
      <c r="M25" s="486"/>
    </row>
    <row r="26" spans="1:13" s="280" customFormat="1" ht="24" customHeight="1">
      <c r="A26" s="320"/>
      <c r="B26" s="321" t="s">
        <v>64</v>
      </c>
      <c r="C26" s="322" t="s">
        <v>187</v>
      </c>
      <c r="D26" s="322" t="s">
        <v>187</v>
      </c>
      <c r="E26" s="322" t="s">
        <v>187</v>
      </c>
      <c r="F26" s="323">
        <f>SUM(F23:F25)</f>
        <v>0</v>
      </c>
      <c r="G26" s="324" t="s">
        <v>187</v>
      </c>
      <c r="H26" s="322" t="s">
        <v>187</v>
      </c>
      <c r="I26" s="322" t="s">
        <v>187</v>
      </c>
      <c r="J26" s="323">
        <f>SUM(J23:J25)</f>
        <v>0</v>
      </c>
      <c r="K26" s="324" t="s">
        <v>187</v>
      </c>
      <c r="L26" s="322" t="s">
        <v>187</v>
      </c>
      <c r="M26" s="487">
        <f t="shared" ref="M26" si="4">SUM(M23:M25)</f>
        <v>0</v>
      </c>
    </row>
    <row r="27" spans="1:13" s="280" customFormat="1" ht="27" customHeight="1" thickBot="1">
      <c r="A27" s="325"/>
      <c r="B27" s="326" t="s">
        <v>205</v>
      </c>
      <c r="C27" s="303"/>
      <c r="D27" s="303" t="s">
        <v>187</v>
      </c>
      <c r="E27" s="303" t="s">
        <v>187</v>
      </c>
      <c r="F27" s="305">
        <f>+F20-F26</f>
        <v>685.3</v>
      </c>
      <c r="G27" s="327" t="s">
        <v>187</v>
      </c>
      <c r="H27" s="303" t="s">
        <v>187</v>
      </c>
      <c r="I27" s="303" t="s">
        <v>187</v>
      </c>
      <c r="J27" s="305">
        <f>J20-J26</f>
        <v>235</v>
      </c>
      <c r="K27" s="327" t="s">
        <v>187</v>
      </c>
      <c r="L27" s="303" t="s">
        <v>187</v>
      </c>
      <c r="M27" s="305">
        <f>+M20-M26</f>
        <v>27.1</v>
      </c>
    </row>
    <row r="28" spans="1:13" s="280" customFormat="1" ht="25.5" customHeight="1" thickBot="1">
      <c r="B28" s="328"/>
      <c r="F28" s="310"/>
      <c r="J28" s="353" t="s">
        <v>121</v>
      </c>
      <c r="K28" s="354"/>
      <c r="L28" s="354"/>
      <c r="M28" s="488">
        <f>+F26+J26+M26</f>
        <v>0</v>
      </c>
    </row>
    <row r="29" spans="1:13" s="280" customFormat="1" ht="20.25" customHeight="1">
      <c r="B29" s="328"/>
      <c r="F29" s="310"/>
    </row>
    <row r="30" spans="1:13" s="308" customFormat="1" ht="25.5" customHeight="1">
      <c r="B30" s="329"/>
      <c r="C30" s="572" t="s">
        <v>2</v>
      </c>
      <c r="D30" s="572"/>
      <c r="E30" s="329"/>
      <c r="F30" s="329"/>
      <c r="G30" s="576"/>
      <c r="H30" s="576"/>
      <c r="I30" s="330"/>
      <c r="J30" s="577" t="str">
        <f>+'Ekamut-caxs'!C75</f>
        <v>Ե․Թաթմանյան</v>
      </c>
      <c r="K30" s="577"/>
    </row>
    <row r="31" spans="1:13" s="280" customFormat="1">
      <c r="C31" s="331"/>
      <c r="D31" s="331"/>
      <c r="E31" s="332"/>
      <c r="F31" s="332"/>
      <c r="G31" s="578" t="s">
        <v>86</v>
      </c>
      <c r="H31" s="578"/>
      <c r="I31" s="333"/>
      <c r="J31" s="578" t="s">
        <v>103</v>
      </c>
      <c r="K31" s="578"/>
    </row>
    <row r="32" spans="1:13" s="308" customFormat="1" ht="23.25" customHeight="1">
      <c r="B32" s="329"/>
      <c r="C32" s="334" t="s">
        <v>6</v>
      </c>
      <c r="D32" s="334"/>
      <c r="E32" s="329"/>
      <c r="F32" s="329"/>
      <c r="G32" s="577"/>
      <c r="H32" s="577"/>
      <c r="I32" s="335"/>
      <c r="J32" s="577" t="str">
        <f>+'Ekamut-caxs'!C77</f>
        <v>Ֆ․Լալայան</v>
      </c>
      <c r="K32" s="577"/>
    </row>
    <row r="33" spans="3:12" s="280" customFormat="1">
      <c r="C33" s="311"/>
      <c r="D33" s="311"/>
      <c r="G33" s="578" t="s">
        <v>86</v>
      </c>
      <c r="H33" s="578"/>
      <c r="I33" s="333"/>
      <c r="J33" s="578" t="s">
        <v>103</v>
      </c>
      <c r="K33" s="578"/>
    </row>
    <row r="34" spans="3:12">
      <c r="F34" s="336" t="s">
        <v>1</v>
      </c>
    </row>
    <row r="35" spans="3:12" ht="16.5" customHeight="1">
      <c r="C35" s="337" t="s">
        <v>104</v>
      </c>
      <c r="D35" s="337"/>
      <c r="E35" s="337" t="s">
        <v>105</v>
      </c>
      <c r="F35" s="337" t="s">
        <v>224</v>
      </c>
      <c r="I35" s="338" t="s">
        <v>106</v>
      </c>
      <c r="J35" s="339" t="s">
        <v>195</v>
      </c>
      <c r="K35" s="339"/>
      <c r="L35" s="339" t="s">
        <v>271</v>
      </c>
    </row>
    <row r="36" spans="3:12" ht="16.5" customHeight="1">
      <c r="C36" s="337" t="s">
        <v>107</v>
      </c>
      <c r="D36" s="337"/>
      <c r="E36" s="337" t="s">
        <v>105</v>
      </c>
      <c r="F36" s="337" t="s">
        <v>198</v>
      </c>
      <c r="I36" s="574" t="s">
        <v>199</v>
      </c>
      <c r="J36" s="574"/>
      <c r="K36" s="339"/>
      <c r="L36" s="574" t="s">
        <v>200</v>
      </c>
    </row>
    <row r="37" spans="3:12">
      <c r="C37" s="337"/>
      <c r="D37" s="337"/>
      <c r="E37" s="574" t="s">
        <v>201</v>
      </c>
      <c r="F37" s="574"/>
      <c r="I37" s="574"/>
      <c r="J37" s="574"/>
      <c r="K37" s="339"/>
      <c r="L37" s="574"/>
    </row>
    <row r="38" spans="3:12">
      <c r="C38" s="337"/>
      <c r="D38" s="337"/>
      <c r="E38" s="574"/>
      <c r="F38" s="574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D41" sqref="D41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37" t="s">
        <v>62</v>
      </c>
      <c r="B1" s="537"/>
      <c r="C1" s="537"/>
      <c r="D1" s="537"/>
      <c r="E1" s="537"/>
    </row>
    <row r="2" spans="1:6" ht="23.25" customHeight="1">
      <c r="A2" s="540" t="str">
        <f>+'Ekamut-caxs'!A14:D14</f>
        <v xml:space="preserve">«Վիլլի Մոկացյանի անվան երաժշտական դպրոց» ՀՈԱԿ-ի  </v>
      </c>
      <c r="B2" s="540"/>
      <c r="C2" s="540"/>
      <c r="D2" s="540"/>
      <c r="E2" s="540"/>
    </row>
    <row r="3" spans="1:6" ht="28.5" customHeight="1">
      <c r="A3" s="540" t="s">
        <v>256</v>
      </c>
      <c r="B3" s="540"/>
      <c r="C3" s="540"/>
      <c r="D3" s="540"/>
      <c r="E3" s="540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238</v>
      </c>
      <c r="D6" s="238" t="s">
        <v>237</v>
      </c>
      <c r="E6" s="238" t="s">
        <v>236</v>
      </c>
    </row>
    <row r="7" spans="1:6" s="391" customFormat="1">
      <c r="A7" s="390">
        <v>1</v>
      </c>
      <c r="B7" s="390">
        <v>2</v>
      </c>
      <c r="C7" s="390">
        <v>3</v>
      </c>
      <c r="D7" s="390">
        <v>4</v>
      </c>
      <c r="E7" s="390">
        <v>5</v>
      </c>
    </row>
    <row r="8" spans="1:6" ht="24.75" customHeight="1">
      <c r="A8" s="199">
        <v>1</v>
      </c>
      <c r="B8" s="24" t="s">
        <v>272</v>
      </c>
      <c r="C8" s="195">
        <v>43855.4</v>
      </c>
      <c r="D8" s="195">
        <v>1307.2</v>
      </c>
      <c r="E8" s="195"/>
    </row>
    <row r="9" spans="1:6" ht="24.75" customHeight="1">
      <c r="A9" s="199">
        <v>2</v>
      </c>
      <c r="B9" s="24" t="s">
        <v>273</v>
      </c>
      <c r="C9" s="195">
        <v>6219.8</v>
      </c>
      <c r="D9" s="195">
        <v>163.4</v>
      </c>
      <c r="E9" s="195"/>
    </row>
    <row r="10" spans="1:6" ht="24.75" customHeight="1">
      <c r="A10" s="199">
        <v>3</v>
      </c>
      <c r="B10" s="24" t="s">
        <v>246</v>
      </c>
      <c r="C10" s="195">
        <v>6158.8</v>
      </c>
      <c r="D10" s="195">
        <v>163.4</v>
      </c>
      <c r="E10" s="195"/>
    </row>
    <row r="11" spans="1:6" ht="25.5" customHeight="1">
      <c r="A11" s="199">
        <v>4</v>
      </c>
      <c r="B11" s="388" t="s">
        <v>179</v>
      </c>
      <c r="C11" s="195">
        <v>6158.8</v>
      </c>
      <c r="D11" s="195">
        <v>163.4</v>
      </c>
      <c r="E11" s="195"/>
      <c r="F11" s="389"/>
    </row>
    <row r="12" spans="1:6" ht="25.5" customHeight="1">
      <c r="A12" s="199">
        <v>5</v>
      </c>
      <c r="B12" s="388" t="s">
        <v>175</v>
      </c>
      <c r="C12" s="195">
        <v>6158.8</v>
      </c>
      <c r="D12" s="195">
        <v>163.6</v>
      </c>
      <c r="E12" s="195"/>
      <c r="F12" s="389"/>
    </row>
    <row r="13" spans="1:6" s="139" customFormat="1" ht="31.5" customHeight="1">
      <c r="A13" s="181"/>
      <c r="B13" s="239" t="s">
        <v>176</v>
      </c>
      <c r="C13" s="240">
        <f>ROUND(SUM(C8:C12),1)</f>
        <v>68551.600000000006</v>
      </c>
      <c r="D13" s="240">
        <f>ROUND(SUM(D8:D12),1)</f>
        <v>1961</v>
      </c>
      <c r="E13" s="240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587"/>
      <c r="C16" s="587"/>
      <c r="D16" s="587"/>
      <c r="E16" s="587"/>
    </row>
    <row r="19" spans="2:5" ht="25.5" customHeight="1">
      <c r="B19" s="241" t="s">
        <v>177</v>
      </c>
      <c r="E19" s="242" t="str">
        <f>+'Ekamut-caxs'!C75</f>
        <v>Ե․Թաթմանյան</v>
      </c>
    </row>
    <row r="20" spans="2:5" ht="18.75" customHeight="1">
      <c r="B20" s="120" t="s">
        <v>4</v>
      </c>
      <c r="E20" s="272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Ֆ․Լալայան</v>
      </c>
    </row>
    <row r="22" spans="2:5" ht="14.25">
      <c r="C22" s="139" t="s">
        <v>1</v>
      </c>
      <c r="D22" s="139"/>
      <c r="E22" s="272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A8" zoomScale="91" zoomScaleSheetLayoutView="91" workbookViewId="0">
      <selection activeCell="D41" sqref="D41"/>
    </sheetView>
  </sheetViews>
  <sheetFormatPr defaultColWidth="9.140625" defaultRowHeight="13.5"/>
  <cols>
    <col min="1" max="1" width="4.42578125" style="348" customWidth="1"/>
    <col min="2" max="2" width="35.28515625" style="347" customWidth="1"/>
    <col min="3" max="3" width="17" style="347" customWidth="1"/>
    <col min="4" max="7" width="16.7109375" style="347" customWidth="1"/>
    <col min="8" max="8" width="18.42578125" style="347" customWidth="1"/>
    <col min="9" max="9" width="11.5703125" style="347" bestFit="1" customWidth="1"/>
    <col min="10" max="16384" width="9.140625" style="347"/>
  </cols>
  <sheetData>
    <row r="1" spans="1:8" s="458" customFormat="1" ht="37.5" customHeight="1">
      <c r="A1" s="456" t="s">
        <v>62</v>
      </c>
      <c r="B1" s="456"/>
      <c r="C1" s="456"/>
      <c r="D1" s="456"/>
      <c r="E1" s="456"/>
      <c r="F1" s="456"/>
      <c r="G1" s="456"/>
      <c r="H1" s="457"/>
    </row>
    <row r="2" spans="1:8" s="458" customFormat="1" ht="27.75" customHeight="1">
      <c r="A2" s="456" t="str">
        <f>+'Ekamut-caxs'!A14:D14</f>
        <v xml:space="preserve">«Վիլլի Մոկացյանի անվան երաժշտական դպրոց» ՀՈԱԿ-ի  </v>
      </c>
      <c r="B2" s="456"/>
      <c r="C2" s="456"/>
      <c r="D2" s="456"/>
      <c r="E2" s="456"/>
      <c r="F2" s="456"/>
      <c r="G2" s="456"/>
      <c r="H2" s="457"/>
    </row>
    <row r="3" spans="1:8" ht="37.5" customHeight="1">
      <c r="A3" s="454" t="s">
        <v>255</v>
      </c>
      <c r="B3" s="454"/>
      <c r="C3" s="454"/>
      <c r="D3" s="454"/>
      <c r="E3" s="454"/>
      <c r="F3" s="454"/>
      <c r="G3" s="454"/>
      <c r="H3" s="455"/>
    </row>
    <row r="5" spans="1:8">
      <c r="H5" s="453" t="s">
        <v>0</v>
      </c>
    </row>
    <row r="6" spans="1:8" ht="48.75" customHeight="1">
      <c r="A6" s="588" t="s">
        <v>3</v>
      </c>
      <c r="B6" s="588" t="s">
        <v>212</v>
      </c>
      <c r="C6" s="588" t="s">
        <v>216</v>
      </c>
      <c r="D6" s="588" t="s">
        <v>254</v>
      </c>
      <c r="E6" s="588"/>
      <c r="F6" s="588"/>
      <c r="G6" s="588"/>
      <c r="H6" s="589" t="s">
        <v>247</v>
      </c>
    </row>
    <row r="7" spans="1:8" ht="48" customHeight="1">
      <c r="A7" s="588"/>
      <c r="B7" s="588"/>
      <c r="C7" s="588"/>
      <c r="D7" s="449" t="s">
        <v>85</v>
      </c>
      <c r="E7" s="449" t="s">
        <v>213</v>
      </c>
      <c r="F7" s="449" t="s">
        <v>214</v>
      </c>
      <c r="G7" s="449" t="s">
        <v>215</v>
      </c>
      <c r="H7" s="590"/>
    </row>
    <row r="8" spans="1:8" s="349" customFormat="1" ht="39.75" customHeight="1">
      <c r="A8" s="352">
        <v>1</v>
      </c>
      <c r="B8" s="450" t="s">
        <v>217</v>
      </c>
      <c r="C8" s="352">
        <v>35.5</v>
      </c>
      <c r="D8" s="352">
        <f>SUM(E8:G8)</f>
        <v>93</v>
      </c>
      <c r="E8" s="355">
        <v>84</v>
      </c>
      <c r="F8" s="355">
        <v>9</v>
      </c>
      <c r="G8" s="451"/>
      <c r="H8" s="450">
        <f>+E8*C8</f>
        <v>2982</v>
      </c>
    </row>
    <row r="9" spans="1:8" s="349" customFormat="1" ht="39.75" customHeight="1">
      <c r="A9" s="352" t="s">
        <v>248</v>
      </c>
      <c r="B9" s="450" t="s">
        <v>218</v>
      </c>
      <c r="C9" s="352">
        <v>17.75</v>
      </c>
      <c r="D9" s="352">
        <f t="shared" ref="D9:D18" si="0">SUM(E9:G9)</f>
        <v>8</v>
      </c>
      <c r="E9" s="355">
        <v>8</v>
      </c>
      <c r="F9" s="355"/>
      <c r="G9" s="451"/>
      <c r="H9" s="450">
        <f>+E9*C9</f>
        <v>142</v>
      </c>
    </row>
    <row r="10" spans="1:8" s="349" customFormat="1" ht="39.75" customHeight="1">
      <c r="A10" s="352"/>
      <c r="B10" s="450" t="s">
        <v>251</v>
      </c>
      <c r="C10" s="352">
        <v>30.5</v>
      </c>
      <c r="D10" s="352">
        <f t="shared" si="0"/>
        <v>24</v>
      </c>
      <c r="E10" s="355">
        <v>24</v>
      </c>
      <c r="F10" s="355"/>
      <c r="G10" s="451"/>
      <c r="H10" s="450">
        <f>+E10*C10</f>
        <v>732</v>
      </c>
    </row>
    <row r="11" spans="1:8" s="349" customFormat="1" ht="39.75" customHeight="1">
      <c r="A11" s="352"/>
      <c r="B11" s="450" t="s">
        <v>252</v>
      </c>
      <c r="C11" s="352">
        <v>15.25</v>
      </c>
      <c r="D11" s="352">
        <f t="shared" si="0"/>
        <v>1</v>
      </c>
      <c r="E11" s="355">
        <v>1</v>
      </c>
      <c r="F11" s="355"/>
      <c r="G11" s="451"/>
      <c r="H11" s="450">
        <f t="shared" ref="H11:H13" si="1">+E11*C11</f>
        <v>15.25</v>
      </c>
    </row>
    <row r="12" spans="1:8" s="349" customFormat="1" ht="39.75" customHeight="1">
      <c r="A12" s="352"/>
      <c r="B12" s="450" t="s">
        <v>253</v>
      </c>
      <c r="C12" s="459">
        <v>27</v>
      </c>
      <c r="D12" s="352">
        <f t="shared" si="0"/>
        <v>24</v>
      </c>
      <c r="E12" s="355">
        <v>24</v>
      </c>
      <c r="F12" s="355"/>
      <c r="G12" s="451"/>
      <c r="H12" s="450">
        <f t="shared" si="1"/>
        <v>648</v>
      </c>
    </row>
    <row r="13" spans="1:8" s="349" customFormat="1" ht="39.75" customHeight="1">
      <c r="A13" s="352"/>
      <c r="B13" s="450" t="s">
        <v>252</v>
      </c>
      <c r="C13" s="352">
        <v>13.5</v>
      </c>
      <c r="D13" s="352">
        <f t="shared" si="0"/>
        <v>2</v>
      </c>
      <c r="E13" s="355">
        <v>2</v>
      </c>
      <c r="F13" s="355"/>
      <c r="G13" s="451"/>
      <c r="H13" s="450">
        <f t="shared" si="1"/>
        <v>27</v>
      </c>
    </row>
    <row r="14" spans="1:8" s="349" customFormat="1" ht="42" customHeight="1">
      <c r="A14" s="352">
        <v>2</v>
      </c>
      <c r="B14" s="450" t="s">
        <v>219</v>
      </c>
      <c r="C14" s="352">
        <v>34.5</v>
      </c>
      <c r="D14" s="352">
        <f t="shared" si="0"/>
        <v>24</v>
      </c>
      <c r="E14" s="355">
        <v>24</v>
      </c>
      <c r="F14" s="355"/>
      <c r="G14" s="451"/>
      <c r="H14" s="450">
        <f>+E14*C14</f>
        <v>828</v>
      </c>
    </row>
    <row r="15" spans="1:8" s="349" customFormat="1" ht="42" customHeight="1">
      <c r="A15" s="352" t="s">
        <v>248</v>
      </c>
      <c r="B15" s="450" t="s">
        <v>218</v>
      </c>
      <c r="C15" s="352">
        <v>17.25</v>
      </c>
      <c r="D15" s="352">
        <f t="shared" si="0"/>
        <v>2</v>
      </c>
      <c r="E15" s="355">
        <v>2</v>
      </c>
      <c r="F15" s="355"/>
      <c r="G15" s="451"/>
      <c r="H15" s="450">
        <f>+E15*C15</f>
        <v>34.5</v>
      </c>
    </row>
    <row r="16" spans="1:8" s="349" customFormat="1" ht="37.5" customHeight="1">
      <c r="A16" s="352">
        <v>3</v>
      </c>
      <c r="B16" s="450" t="s">
        <v>220</v>
      </c>
      <c r="C16" s="352">
        <v>25.5</v>
      </c>
      <c r="D16" s="352">
        <f t="shared" si="0"/>
        <v>0</v>
      </c>
      <c r="E16" s="355"/>
      <c r="F16" s="355"/>
      <c r="G16" s="451"/>
      <c r="H16" s="450">
        <f t="shared" ref="H16:H18" si="2">+E16*C16</f>
        <v>0</v>
      </c>
    </row>
    <row r="17" spans="1:9" s="349" customFormat="1" ht="37.5" customHeight="1">
      <c r="A17" s="352">
        <v>4</v>
      </c>
      <c r="B17" s="450" t="s">
        <v>221</v>
      </c>
      <c r="C17" s="459">
        <v>16</v>
      </c>
      <c r="D17" s="352">
        <f t="shared" si="0"/>
        <v>0</v>
      </c>
      <c r="E17" s="355"/>
      <c r="F17" s="355"/>
      <c r="G17" s="451"/>
      <c r="H17" s="450">
        <f t="shared" si="2"/>
        <v>0</v>
      </c>
    </row>
    <row r="18" spans="1:9" s="349" customFormat="1" ht="37.5" customHeight="1">
      <c r="A18" s="352">
        <v>5</v>
      </c>
      <c r="B18" s="450" t="s">
        <v>222</v>
      </c>
      <c r="C18" s="459">
        <v>15</v>
      </c>
      <c r="D18" s="352">
        <f t="shared" si="0"/>
        <v>0</v>
      </c>
      <c r="E18" s="355"/>
      <c r="F18" s="355"/>
      <c r="G18" s="451"/>
      <c r="H18" s="450">
        <f t="shared" si="2"/>
        <v>0</v>
      </c>
    </row>
    <row r="19" spans="1:9" s="349" customFormat="1" ht="44.25" customHeight="1">
      <c r="A19" s="352"/>
      <c r="B19" s="450" t="s">
        <v>64</v>
      </c>
      <c r="C19" s="352">
        <f>SUM(C8:C18)</f>
        <v>247.75</v>
      </c>
      <c r="D19" s="352">
        <f>SUM(D8:D18)</f>
        <v>178</v>
      </c>
      <c r="E19" s="352">
        <f>SUM(E8:E18)</f>
        <v>169</v>
      </c>
      <c r="F19" s="352">
        <f t="shared" ref="F19" si="3">SUM(F8:F18)</f>
        <v>9</v>
      </c>
      <c r="G19" s="452"/>
      <c r="H19" s="450">
        <f>SUM(H8:H18)</f>
        <v>5408.75</v>
      </c>
      <c r="I19" s="492">
        <f>+H19+750</f>
        <v>6158.75</v>
      </c>
    </row>
    <row r="20" spans="1:9" s="349" customFormat="1" ht="44.25" customHeight="1">
      <c r="A20" s="352"/>
      <c r="B20" s="450" t="s">
        <v>249</v>
      </c>
      <c r="C20" s="352"/>
      <c r="D20" s="352">
        <f>SUM(E20:G20)</f>
        <v>168</v>
      </c>
      <c r="E20" s="352">
        <f t="shared" ref="E20:G20" si="4">+E19-E15-E9</f>
        <v>159</v>
      </c>
      <c r="F20" s="352">
        <f t="shared" si="4"/>
        <v>9</v>
      </c>
      <c r="G20" s="352">
        <f t="shared" si="4"/>
        <v>0</v>
      </c>
      <c r="H20" s="450"/>
    </row>
    <row r="21" spans="1:9" ht="20.25" customHeight="1">
      <c r="B21" s="346"/>
    </row>
    <row r="22" spans="1:9" ht="20.25" customHeight="1">
      <c r="B22" s="346"/>
    </row>
    <row r="23" spans="1:9" ht="20.25" customHeight="1">
      <c r="B23" s="346"/>
    </row>
    <row r="24" spans="1:9" ht="23.25" customHeight="1">
      <c r="B24" s="350" t="s">
        <v>2</v>
      </c>
      <c r="D24" s="592" t="str">
        <f>+'Ekamut-caxs'!C75</f>
        <v>Ե․Թաթմանյան</v>
      </c>
      <c r="E24" s="592"/>
      <c r="F24" s="592"/>
      <c r="G24" s="592"/>
    </row>
    <row r="25" spans="1:9" ht="11.25" customHeight="1">
      <c r="B25" s="351" t="s">
        <v>4</v>
      </c>
      <c r="D25" s="593" t="s">
        <v>5</v>
      </c>
      <c r="E25" s="593"/>
      <c r="F25" s="593"/>
      <c r="G25" s="593"/>
    </row>
    <row r="26" spans="1:9" ht="24" customHeight="1">
      <c r="B26" s="349" t="s">
        <v>6</v>
      </c>
      <c r="D26" s="592" t="str">
        <f>+'Ekamut-caxs'!C77</f>
        <v>Ֆ․Լալայան</v>
      </c>
      <c r="E26" s="592"/>
      <c r="F26" s="592"/>
      <c r="G26" s="592"/>
    </row>
    <row r="27" spans="1:9" ht="16.5" customHeight="1">
      <c r="B27" s="348" t="s">
        <v>182</v>
      </c>
      <c r="D27" s="591" t="s">
        <v>5</v>
      </c>
      <c r="E27" s="591"/>
      <c r="F27" s="591"/>
      <c r="G27" s="591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https://mul2.yerevan.am/tasks/2635917/oneclick?token=7ac6dc18c155c4745dce3ab29c664a85</cp:keywords>
  <cp:lastModifiedBy>Lusine Petrosyan</cp:lastModifiedBy>
  <cp:lastPrinted>2025-12-10T05:48:22Z</cp:lastPrinted>
  <dcterms:created xsi:type="dcterms:W3CDTF">1996-10-14T23:33:28Z</dcterms:created>
  <dcterms:modified xsi:type="dcterms:W3CDTF">2025-12-26T11:15:29Z</dcterms:modified>
</cp:coreProperties>
</file>